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5440" windowHeight="13935"/>
  </bookViews>
  <sheets>
    <sheet name="Rekapitulacija" sheetId="4" r:id="rId1"/>
    <sheet name="Popis del" sheetId="2" r:id="rId2"/>
  </sheets>
  <definedNames>
    <definedName name="_xlnm.Print_Area" localSheetId="1">'Popis del'!$A$1:$F$213</definedName>
    <definedName name="_xlnm.Print_Area" localSheetId="0">Rekapitulacija!$A$1:$E$30</definedName>
  </definedNames>
  <calcPr calcId="145621"/>
</workbook>
</file>

<file path=xl/calcChain.xml><?xml version="1.0" encoding="utf-8"?>
<calcChain xmlns="http://schemas.openxmlformats.org/spreadsheetml/2006/main">
  <c r="F10" i="2" l="1"/>
  <c r="F12" i="2"/>
  <c r="F19" i="2" s="1"/>
  <c r="E11" i="4" s="1"/>
  <c r="F14" i="2"/>
  <c r="F16" i="2"/>
  <c r="F24" i="2"/>
  <c r="F26" i="2"/>
  <c r="F28" i="2"/>
  <c r="F30" i="2"/>
  <c r="F32" i="2"/>
  <c r="F34" i="2"/>
  <c r="F36" i="2"/>
  <c r="F38" i="2"/>
  <c r="F40" i="2"/>
  <c r="F42" i="2"/>
  <c r="F44" i="2"/>
  <c r="F46" i="2"/>
  <c r="F48" i="2"/>
  <c r="F56" i="2"/>
  <c r="F80" i="2" s="1"/>
  <c r="E13" i="4" s="1"/>
  <c r="F58" i="2"/>
  <c r="F60" i="2"/>
  <c r="F62" i="2"/>
  <c r="F67" i="2"/>
  <c r="F69" i="2"/>
  <c r="F71" i="2"/>
  <c r="F73" i="2"/>
  <c r="F75" i="2"/>
  <c r="F77" i="2"/>
  <c r="F87" i="2"/>
  <c r="F89" i="2"/>
  <c r="F91" i="2"/>
  <c r="F93" i="2"/>
  <c r="F95" i="2"/>
  <c r="F102" i="2" s="1"/>
  <c r="E14" i="4" s="1"/>
  <c r="F97" i="2"/>
  <c r="F99" i="2"/>
  <c r="F107" i="2"/>
  <c r="F114" i="2" s="1"/>
  <c r="E15" i="4" s="1"/>
  <c r="F109" i="2"/>
  <c r="F111" i="2"/>
  <c r="F119" i="2"/>
  <c r="F121" i="2"/>
  <c r="F123" i="2"/>
  <c r="F143" i="2"/>
  <c r="F145" i="2"/>
  <c r="F147" i="2"/>
  <c r="F149" i="2"/>
  <c r="F151" i="2"/>
  <c r="F153" i="2"/>
  <c r="F155" i="2"/>
  <c r="F157" i="2"/>
  <c r="F160" i="2"/>
  <c r="F161" i="2"/>
  <c r="F169" i="2"/>
  <c r="F171" i="2"/>
  <c r="F173" i="2"/>
  <c r="F175" i="2"/>
  <c r="F183" i="2"/>
  <c r="F185" i="2"/>
  <c r="F187" i="2"/>
  <c r="F189" i="2"/>
  <c r="F191" i="2"/>
  <c r="F193" i="2"/>
  <c r="F195" i="2"/>
  <c r="F198" i="2"/>
  <c r="F199" i="2"/>
  <c r="F201" i="2"/>
  <c r="F203" i="2"/>
  <c r="F205" i="2"/>
  <c r="F207" i="2"/>
  <c r="F209" i="2"/>
  <c r="F212" i="2" l="1"/>
  <c r="E18" i="4" s="1"/>
  <c r="F51" i="2"/>
  <c r="E12" i="4" s="1"/>
  <c r="E19" i="4" s="1"/>
  <c r="E22" i="4" s="1"/>
  <c r="E24" i="4" s="1"/>
  <c r="E26" i="4" s="1"/>
  <c r="F178" i="2"/>
  <c r="E17" i="4" s="1"/>
  <c r="F164" i="2"/>
  <c r="E16" i="4" s="1"/>
</calcChain>
</file>

<file path=xl/sharedStrings.xml><?xml version="1.0" encoding="utf-8"?>
<sst xmlns="http://schemas.openxmlformats.org/spreadsheetml/2006/main" count="287" uniqueCount="197">
  <si>
    <t>kpl</t>
  </si>
  <si>
    <t>Zap. Št.</t>
  </si>
  <si>
    <t>Opis postavke</t>
  </si>
  <si>
    <t>Enota</t>
  </si>
  <si>
    <t>Količina</t>
  </si>
  <si>
    <t>Cena/enoto</t>
  </si>
  <si>
    <t>Skupaj</t>
  </si>
  <si>
    <t>2.1.</t>
  </si>
  <si>
    <t>kos</t>
  </si>
  <si>
    <t>m2</t>
  </si>
  <si>
    <t>Zaščita delovnega prostora s PVC folijo.</t>
  </si>
  <si>
    <t>*</t>
  </si>
  <si>
    <t>PREDDELA</t>
  </si>
  <si>
    <t>1.1.</t>
  </si>
  <si>
    <t>Priprava gradbišča, ureditev dostopnih in dovoznih poti, deponij, opozorilnih tabel.</t>
  </si>
  <si>
    <t>2.2.</t>
  </si>
  <si>
    <t>2.4.</t>
  </si>
  <si>
    <t>2.5.</t>
  </si>
  <si>
    <t>2.6.</t>
  </si>
  <si>
    <t>2.7.</t>
  </si>
  <si>
    <t>2.8.</t>
  </si>
  <si>
    <t>SKUPAJ PREDDELA</t>
  </si>
  <si>
    <t>3.1.</t>
  </si>
  <si>
    <t>3.2.</t>
  </si>
  <si>
    <t>3.3.</t>
  </si>
  <si>
    <t>3.4.</t>
  </si>
  <si>
    <t>3.5.</t>
  </si>
  <si>
    <t>Postavitev premičnega delovnega odra in prestavljanje po nadstropjih, odstranitev po končanih delih.</t>
  </si>
  <si>
    <t>SKUPAJ RUŠITVENA DELA</t>
  </si>
  <si>
    <t>ZIDARSKA DELA</t>
  </si>
  <si>
    <t>4.1.</t>
  </si>
  <si>
    <t>4.2.</t>
  </si>
  <si>
    <t>Izdelava mikroarmiranega estriha v sestavi:</t>
  </si>
  <si>
    <t>KERAMIČARSKA DELA</t>
  </si>
  <si>
    <t>5.1.</t>
  </si>
  <si>
    <t>5.2.</t>
  </si>
  <si>
    <t>SKUPAJ KERAMIČARSKA DELA</t>
  </si>
  <si>
    <t>SLIKOPLESKARSKA DELA</t>
  </si>
  <si>
    <t>SKUPAJ SLIKOPLESKARSKA DELA</t>
  </si>
  <si>
    <t>6.1.</t>
  </si>
  <si>
    <t>7.1.</t>
  </si>
  <si>
    <t>7.2.</t>
  </si>
  <si>
    <t>7.3.</t>
  </si>
  <si>
    <t>KV delavec</t>
  </si>
  <si>
    <t>PK delavec</t>
  </si>
  <si>
    <t>ur</t>
  </si>
  <si>
    <t>ELEKTRO INSTALACIJE</t>
  </si>
  <si>
    <t>8.1.</t>
  </si>
  <si>
    <t>SKUPAJ ELEKTRO INSTALACIJE</t>
  </si>
  <si>
    <t>SKUPAJ ZIDARSKA DELA</t>
  </si>
  <si>
    <t>STROJNE INSTALACIJE</t>
  </si>
  <si>
    <t>SKUPAJ STROJNE INSTALACIJE</t>
  </si>
  <si>
    <t>V tuših se naredi naklon proti kanaleti!</t>
  </si>
  <si>
    <t>8.2.</t>
  </si>
  <si>
    <t>Dobava in montaža ostale opreme sanitarij:</t>
  </si>
  <si>
    <t>WC metlica</t>
  </si>
  <si>
    <t>Odvoz vseh nastalih ruševin in odpadkov na komunalno deponijo z palačilom taks in dostavo evidenčnih listov.</t>
  </si>
  <si>
    <t>Dobava in montaža notranjih lesenih vrat s kovinskim podbojem svetlih dim. 85/210 cm.</t>
  </si>
  <si>
    <t>Dobava in montaža stenskega umivalnika ter stensko armaturo (pipo), vključno z montažnim in tesnilnim materialom ter sifonom.</t>
  </si>
  <si>
    <t>SKUPAJ VSA DELA Z DDV</t>
  </si>
  <si>
    <t>SKUPAJ DELA BREZ DDV</t>
  </si>
  <si>
    <t>DDV 22%</t>
  </si>
  <si>
    <t>Opomba: Dela prilagoditi delovanju Zavoda. Dela na inštalacijah izvajati tako, da ostali del objekta nemoteno obratuje. V enotnih cenah upoštevati vse potrebne ročne transporte ruševin in materiala ter odvoze ruševin na stalno deponijo z plačilom komunalnih taks ter dnevno in finalno čiščenje objekta po končanih delih</t>
  </si>
  <si>
    <t>8.3.</t>
  </si>
  <si>
    <t>milnik kot npr. Higi</t>
  </si>
  <si>
    <t>Dobava in montaža tuš kanalete privijačene z kot npr. Torx Pin vijaki, kompletno s sifonom in stensko armaturno pipo z ročko ter iztokom.</t>
  </si>
  <si>
    <t>Dvakratni oplesk stropov in sten s paropropustno barvo, vključno s predhodno pripravo podlage - emulzija, obdelava sten in stropov z renoplusom in 2x oplesk z paropropustno barvo.</t>
  </si>
  <si>
    <t>Razne manše predelave.</t>
  </si>
  <si>
    <t>Meritve elektroinšalacij z izdajo potrdila.</t>
  </si>
  <si>
    <t>Dobava in montaža ogledala, keramične poličke.</t>
  </si>
  <si>
    <t>Izvedba prezračevanja kopalnic cevni ventilator fi 125 z vertikalo, kompletno z ožičenjem.</t>
  </si>
  <si>
    <t>NEPREDVIDENA DELA 5%</t>
  </si>
  <si>
    <t>RUŠITVENA DELA</t>
  </si>
  <si>
    <t>KERAMIČNA DELA</t>
  </si>
  <si>
    <t>ELEKTRO INŠTALACIJE</t>
  </si>
  <si>
    <t>STROJNE INŠTALACIJE</t>
  </si>
  <si>
    <t>Izvedba klornega šoka kompletno z izvedbo poročila.</t>
  </si>
  <si>
    <t>Ostala manjša dela in pomoč obrtnikom in inštalaterjem:</t>
  </si>
  <si>
    <t>6.2.</t>
  </si>
  <si>
    <t>Razna slikopleskarska popravila.</t>
  </si>
  <si>
    <t>1.2.</t>
  </si>
  <si>
    <t>1.3.</t>
  </si>
  <si>
    <t>1.4.</t>
  </si>
  <si>
    <t>2.9.</t>
  </si>
  <si>
    <t>2.12.</t>
  </si>
  <si>
    <t>3.</t>
  </si>
  <si>
    <t>4.3.</t>
  </si>
  <si>
    <t>6.3.</t>
  </si>
  <si>
    <t>6.5.</t>
  </si>
  <si>
    <t>6.6.</t>
  </si>
  <si>
    <t>6.7.</t>
  </si>
  <si>
    <t>6.8.</t>
  </si>
  <si>
    <t>8.4.</t>
  </si>
  <si>
    <t>8.5.</t>
  </si>
  <si>
    <t>8.7.</t>
  </si>
  <si>
    <t>8.8.</t>
  </si>
  <si>
    <t>8.9.</t>
  </si>
  <si>
    <t>8.10.</t>
  </si>
  <si>
    <t>8.11.</t>
  </si>
  <si>
    <t>8.12.</t>
  </si>
  <si>
    <t xml:space="preserve">Ročno rušenje opečne predelne stene deb. 40 cm za vrata, vključno z nakladanjem in ročnim transportom na gradbiščno deponijo. </t>
  </si>
  <si>
    <t>m3</t>
  </si>
  <si>
    <t xml:space="preserve">Izdelava utorov v tlaku in stenah za potrebe strojnih in elektro instalacij, z ročnim transportom ruševin na gradbiščno deponijo. </t>
  </si>
  <si>
    <t>Zarez tlaka v debelini do 10 cm.</t>
  </si>
  <si>
    <t>m1</t>
  </si>
  <si>
    <t>kom</t>
  </si>
  <si>
    <t>Obdelava okenskih in vratnih špalet ob zamenjavi oken in vrat.</t>
  </si>
  <si>
    <t>Zidanje zidov iz opečnega pregradnega modularnega bloka deb. 12 cm.</t>
  </si>
  <si>
    <t>mikroarmiran estrih deb. 5 cm</t>
  </si>
  <si>
    <t>toplotna izolacija EPS deb. 4 cm</t>
  </si>
  <si>
    <t>4.4.</t>
  </si>
  <si>
    <t>Priprava obstoječega tlaka za polaganje talne keramike, z brušenjem obstoječega tlaka ter premaz za spoj star in novi tlak.</t>
  </si>
  <si>
    <r>
      <t xml:space="preserve">Dobava in oblaganje sten s keramičnimi ploščicami  na lepilo - nizkostenska obroba višine 10 cm, z zalivanjem stikov z </t>
    </r>
    <r>
      <rPr>
        <b/>
        <sz val="11"/>
        <color indexed="8"/>
        <rFont val="Times New Roman"/>
        <family val="1"/>
        <charset val="238"/>
      </rPr>
      <t>dvokomponentno epoksidno fugirno maso</t>
    </r>
    <r>
      <rPr>
        <sz val="11"/>
        <color indexed="8"/>
        <rFont val="Times New Roman"/>
        <family val="1"/>
        <charset val="238"/>
      </rPr>
      <t>. Kompletno s kitanjem stikov in izdelavo dilatacij ter vgradnjo potrebnih kotnikov in zaključkov keramike - ista keramika kot pri sobah zapornikov.</t>
    </r>
  </si>
  <si>
    <t>Groba zidarska popravila sten ter zametovanje utorov po razvodu strojnih in elektro instalacij.</t>
  </si>
  <si>
    <t>Popravilo Terazzo tlaka.</t>
  </si>
  <si>
    <t>Dnevno čiščenje prostorov med izvedbo del ter po končanju del.</t>
  </si>
  <si>
    <t>5.3.</t>
  </si>
  <si>
    <t>Izdelava ročnega grobega in finega ometa. Izravnava v skladu z DIN 18202.</t>
  </si>
  <si>
    <r>
      <t xml:space="preserve">Dobava in oblaganje tal s keramičnimi ploščicami na lepilo, z zalivanjem stikov z </t>
    </r>
    <r>
      <rPr>
        <b/>
        <sz val="11"/>
        <color indexed="8"/>
        <rFont val="Times New Roman"/>
        <family val="1"/>
        <charset val="238"/>
      </rPr>
      <t>dvokomponentno epoksidno fugirno maso</t>
    </r>
    <r>
      <rPr>
        <sz val="11"/>
        <color indexed="8"/>
        <rFont val="Times New Roman"/>
        <family val="1"/>
        <charset val="238"/>
      </rPr>
      <t>. Kompletno s kitanjem stikov in izdelavo dilatacij ter vgradnjo potrebnih kotnikov in zaključkov kermike. Upoštevana keramika do 18 €/m2  brez DDV.</t>
    </r>
    <r>
      <rPr>
        <sz val="11"/>
        <rFont val="Times New Roman"/>
        <family val="1"/>
        <charset val="238"/>
      </rPr>
      <t xml:space="preserve"> Protidrsni razred R10 po izboru naročnika - sobe zapornikov.</t>
    </r>
  </si>
  <si>
    <t>6.9.</t>
  </si>
  <si>
    <t>zvočna izolacija do 40 dB (certifikat)</t>
  </si>
  <si>
    <t>vrata po zahtevah zapora z malimi krilnimi vratci s ključavnico</t>
  </si>
  <si>
    <t>dim. svetlobe 90/203 cm</t>
  </si>
  <si>
    <t>zidarska odprtina 103/210 cm</t>
  </si>
  <si>
    <t>okno dim. 300/200 mm</t>
  </si>
  <si>
    <t>notranja obloga gladki iveral</t>
  </si>
  <si>
    <t>odpiranje na ven</t>
  </si>
  <si>
    <t>na notranji strani ni kljuke in ključavnice</t>
  </si>
  <si>
    <t>na zunanji strani kljuka in ključavnica</t>
  </si>
  <si>
    <t>teža 100 kg</t>
  </si>
  <si>
    <t>obloga AL / les - gladka</t>
  </si>
  <si>
    <t>tri plasti jeklene pločevine</t>
  </si>
  <si>
    <t>cilindrična ključavnica 4 + 2 zaklepa (3 ključi)</t>
  </si>
  <si>
    <t>kovinski dvojni podboj</t>
  </si>
  <si>
    <t>štirje fiksni zatiči</t>
  </si>
  <si>
    <t>nastavitveni tečaj na ležajih</t>
  </si>
  <si>
    <t>dvižna metlica</t>
  </si>
  <si>
    <t>protivlomni certifikat</t>
  </si>
  <si>
    <t>Dobava in vgradnja protivlomnih varnostnih vrat kot npr. K-Haus III/C:</t>
  </si>
  <si>
    <t>Izvedba tlačnih preizkusov (vodovod, ogrevanje, kanalizacija).</t>
  </si>
  <si>
    <t>8.6.</t>
  </si>
  <si>
    <t>8.13.</t>
  </si>
  <si>
    <t>3.6.</t>
  </si>
  <si>
    <t>3.7.</t>
  </si>
  <si>
    <t>Odstranitev obstoječih lesenih notranjih vrat 100/210 cm ter odvoz na gradbiščno deponijo.</t>
  </si>
  <si>
    <t>Rušenje estrihov v sestavi estrih 6 cm, toplotna izolacija 4 cm, z ročnim transportom na gradbiščno deponijo in odvozoma na gradbiščno deponijo.</t>
  </si>
  <si>
    <t>Izvedba Terazzo stenskih obrob višine 10 cm.</t>
  </si>
  <si>
    <t>Dobava in montaža kopalniškega radiatorja 600/1820, kompletno z konzolo, ventilom, holandcem, termostatsko glavo in vsem potrebnim materialom.</t>
  </si>
  <si>
    <t>Izdelava prebojev skozi zid za ventilatorje.</t>
  </si>
  <si>
    <t>2.10.</t>
  </si>
  <si>
    <t>2.11.</t>
  </si>
  <si>
    <t>Razne manše predelave in vezave.</t>
  </si>
  <si>
    <t>7.4.</t>
  </si>
  <si>
    <t>Demontaža in odstranitev vseh elektroinstalacij (kabli, luči, javljalci požara, stikala).</t>
  </si>
  <si>
    <t>6.10.</t>
  </si>
  <si>
    <t>OBRTNIŠKA DELA</t>
  </si>
  <si>
    <t>Izdelava kamnitega praga deb. 2 cm pri vratih l = 80 cm, kompletno z vsemi fazami dela.</t>
  </si>
  <si>
    <t>SKUPAJ OBRTNIŠKA DELA</t>
  </si>
  <si>
    <t>Dobava in montaža poličke iz maks plošč na RF podkonstrukciji. Dolžina poličke 1,1 m1 in širine 30 cm v WC-ju.</t>
  </si>
  <si>
    <t>Dobava in montaža stenskih Rf obešal za perilo in brisače, sestoječ iz pritrdilnih kotnikov iz Rf kvadrat. cevi 30x30 mm (3 kos x 300/300 mm), povezovalne Rf cevi 30x30 mm med kotniki (dolžina 2500 mm) ter 4x Rf žica Ø5 mm za obešanje, skupne dolžine 2500 mm.</t>
  </si>
  <si>
    <t>Dobava in montaža perforiranih mask prezračevanja izvedenih iz maks plošč. RF kotnik 60/60 vijačen v zid pred polaganjem keramike ter izvedbo RF podkonstrukcije na katero se pritrdi maske z vijaki Torx PIN. Maska razvite širine 2,5 m2.</t>
  </si>
  <si>
    <t>Izvedba prezračevanja sob stropni mešalec zraka z lučjo, kompletno z ožičenjem iz nove omarice na hodnku.</t>
  </si>
  <si>
    <t>Obzidava varnostnih vrat.</t>
  </si>
  <si>
    <t>3.8.</t>
  </si>
  <si>
    <t>REKAPITULACIJA                                                                                                                      PRENOVA STARE KANTINE - ZPKZ DOB</t>
  </si>
  <si>
    <t>ZAPORI DOB - PRENOVA STARE KANTINE</t>
  </si>
  <si>
    <t>Odstranitev obstoječih zunanjih vrat 100/210 cm ter odvoz na gradbiščno deponijo.</t>
  </si>
  <si>
    <t>2.3.</t>
  </si>
  <si>
    <t>Zazidava vratnih odprtin z opečnim modularnim blokom.</t>
  </si>
  <si>
    <t>Izdelava fasadnega ometa parapetnega zidu okna, kot obstoječi grobi omet in grobi fasadni omet z predhodnim cementim obrizgom.</t>
  </si>
  <si>
    <t>Dobava in montaža novih PVC dvokrilnih oken dim.: 100/160 cm, odpiranje po vertikali in na ventus, steklo kaljeno termopan - k-1,1, bela barva. Letvice privijačene z TORX PIN vijaki. V ceni upoštevati zunanjo ALU polico deb. 2 mm, ter notranjo PVC polico.</t>
  </si>
  <si>
    <t>Izvedba elektroinstalacij v sanitarijah, kompletno s plafonjero 3x, stikalo 2x, vtičnice 4x (kpl nova instalacija), vse IP55. Vključno z novim razvodom in priklopom v obstoječi razdelilec.</t>
  </si>
  <si>
    <t>Izvedba elektroinstalacij v sobah, kompletno s plafonjero 4x, varnostno svetilko 2W LED 1x, stikalo 2x, vtičnice 5x, ventilator, stropni mešalec zraka, priključek za tv (kpl nova instalacija), vse IP55. Vključno z novim razvodom in priklopom v obstoječi razdelilec.</t>
  </si>
  <si>
    <t>Izdelava talne (celotna površina kopalnic) in stenske (v območju tušev) hidroizolacije po sistemu kot npr. Mapelastic, vključno z robnimi zaključki (tla v kopalnicah in stene v tuših).</t>
  </si>
  <si>
    <r>
      <t xml:space="preserve">Dobava in oblaganje tal s keramičnimi ploščicami na lepilo, z zalivanjem stikov z </t>
    </r>
    <r>
      <rPr>
        <b/>
        <sz val="11"/>
        <color indexed="8"/>
        <rFont val="Times New Roman"/>
        <family val="1"/>
        <charset val="238"/>
      </rPr>
      <t>dvokomponentno epoksidno fugirno maso</t>
    </r>
    <r>
      <rPr>
        <sz val="11"/>
        <color indexed="8"/>
        <rFont val="Times New Roman"/>
        <family val="1"/>
        <charset val="238"/>
      </rPr>
      <t>. Kompletno s kitanjem stikov in izdelavo dilatacij ter vgradnjo potrebnih kotnikov in zaključkov kermike. Upoštevana keramika do 18 €/m2  brez DDV.</t>
    </r>
    <r>
      <rPr>
        <sz val="11"/>
        <rFont val="Times New Roman"/>
        <family val="1"/>
        <charset val="238"/>
      </rPr>
      <t xml:space="preserve"> Protidrsni razred R10 po izboru naročnika.</t>
    </r>
    <r>
      <rPr>
        <b/>
        <sz val="11"/>
        <color indexed="10"/>
        <rFont val="Times New Roman"/>
        <family val="1"/>
        <charset val="238"/>
      </rPr>
      <t xml:space="preserve"> </t>
    </r>
    <r>
      <rPr>
        <sz val="11"/>
        <rFont val="Times New Roman"/>
        <family val="1"/>
        <charset val="238"/>
      </rPr>
      <t>V ceni upoštevati razrez ploščic v tuših na dimenzijo 10x10 cm.</t>
    </r>
  </si>
  <si>
    <r>
      <t xml:space="preserve">Oblaganje sten s keramičnimi ploščicami na lepilo, z zalivanjem stikov z </t>
    </r>
    <r>
      <rPr>
        <b/>
        <sz val="11"/>
        <color indexed="8"/>
        <rFont val="Times New Roman"/>
        <family val="1"/>
        <charset val="238"/>
      </rPr>
      <t>dvokomponentno epoksidno fugirno maso</t>
    </r>
    <r>
      <rPr>
        <sz val="11"/>
        <color indexed="8"/>
        <rFont val="Times New Roman"/>
        <family val="1"/>
        <charset val="238"/>
      </rPr>
      <t>, vključno z dobavo in vgradnjo vseh potrebnih PVC zaključkov keramike. Upoštevana keramika do 18 €/m2 brez DDV.</t>
    </r>
  </si>
  <si>
    <t>4.5.</t>
  </si>
  <si>
    <t>4.6.</t>
  </si>
  <si>
    <t>4.7.</t>
  </si>
  <si>
    <t xml:space="preserve">Odstranitev obstoječih oken dim.: 143/80 cm ter odvoz na gradbiščno deponijo. </t>
  </si>
  <si>
    <t>2.13.</t>
  </si>
  <si>
    <t>Izdelava preboja v opečni steni deb. 30 cm za vrata dim.: 110/230 cm, z odvozom ruševin na gradbiščno deponijo.</t>
  </si>
  <si>
    <t>3.9.</t>
  </si>
  <si>
    <t>Izdelava betonske preklade dim.: 150/30/20 cm, kopletno z opažem, betonom in armaturo.</t>
  </si>
  <si>
    <t>Dobava in montaža pregradnih sten iz maks plošč (WC kabine) z vrati - ojačana izvedba (Alu okvir), dim. 150x200 cm.</t>
  </si>
  <si>
    <t>6.11.</t>
  </si>
  <si>
    <t>Dobava in montaža novih PVC dvokrilnih oken dim.: 143/80 cm, odpiranje po vertikali in na ventus, steklo kaljeno termopan - k-1,1, bela barva. Letvice privijačene z TORX PIN vijaki. V ceni upoštevati zunanjo ALU polico deb. 2 mm, ter notranjo PVC polico.</t>
  </si>
  <si>
    <t>Odstranitev AB zunanjega podesta z stopnicami, kovinsko ograjo ter streho, z odvozom na gradbiščno deponijo.</t>
  </si>
  <si>
    <t>Demontaža in odstranitev obstoječih radiatorjev.</t>
  </si>
  <si>
    <t>3.10.</t>
  </si>
  <si>
    <t>6.12.</t>
  </si>
  <si>
    <t>Dobava in montaža novih zunanjih fiksnih rešetk na oknih iz manganovega jekla s certifikatom, cinkano in barvano, dim.: 120/200 cm, velikost okenc 20/20 cm, kompletno z pocinkano mrežo dim.: 100/160 cm, velikost okenc 25/25 mm, kompletno z vsem potrebnim materialom. Pritrjeno na obstoječ fasadni zid.</t>
  </si>
  <si>
    <t>Ureditev okolice po porušitvi stopnic in nadstreška - vzpostavitev stanje kot obstoječe.</t>
  </si>
  <si>
    <t>Izdelava kompletne vodovodne inštalacije za 1 kopalnico (navezava na obstoječi sistem izven območja sanacije, razvod za vse porabnike po kopalnicah , umivalnik 2x, tuš,  sifon, - mrzla voda, topla voda, cirkulacija, kotni ventili v kopalnica po porabnikih in kroglični ventili na navezavah.</t>
  </si>
  <si>
    <t>Demontaža obstoječe WC školjke ter montaža po končanih delih.</t>
  </si>
  <si>
    <t>Slikopleskarska popravila in oplesk zunanjih kovinskih železnih rešetk dim.: 120/180 cm, z vsem potrebnim deli.</t>
  </si>
  <si>
    <t>Izdelava kompletne odtočne inštalacije za 1 kopalnico (navezava na obstoječi sistem izven območja sanacije, razvod za vse porabnike po kopalnicah , umivalnik 2x, tuš, sifon.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</si>
</sst>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.00_ ;[Red]\-#,##0.00\ "/>
    <numFmt numFmtId="165" formatCode="_-* #,##0.00\ [$€-1]_-;\-* #,##0.00\ [$€-1]_-;_-* &quot;-&quot;??\ [$€-1]_-;_-@_-"/>
  </numFmts>
  <fonts count="21" x14ac:knownFonts="1">
    <font>
      <sz val="11"/>
      <color theme="1"/>
      <name val="Bookman Old Style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"/>
      <family val="2"/>
      <charset val="238"/>
    </font>
    <font>
      <sz val="12"/>
      <color indexed="8"/>
      <name val="Bookman Old Style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8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sz val="11"/>
      <name val="Times New Roman"/>
      <family val="1"/>
      <charset val="238"/>
    </font>
    <font>
      <sz val="8"/>
      <name val="Bookman Old Style"/>
      <family val="2"/>
      <charset val="238"/>
    </font>
    <font>
      <b/>
      <i/>
      <sz val="10"/>
      <name val="Arial"/>
      <family val="2"/>
      <charset val="238"/>
    </font>
    <font>
      <b/>
      <sz val="11"/>
      <name val="Times New Roman"/>
      <family val="1"/>
      <charset val="238"/>
    </font>
    <font>
      <sz val="11"/>
      <color theme="1"/>
      <name val="Bookman Old Style"/>
      <family val="2"/>
      <charset val="238"/>
    </font>
    <font>
      <b/>
      <sz val="11"/>
      <color theme="1"/>
      <name val="Bookman Old Style"/>
      <family val="2"/>
      <charset val="238"/>
    </font>
    <font>
      <b/>
      <sz val="12"/>
      <color indexed="8"/>
      <name val="Bookman Old Style"/>
      <family val="2"/>
      <charset val="238"/>
    </font>
    <font>
      <b/>
      <sz val="12"/>
      <name val="Times New Roman"/>
      <family val="1"/>
      <charset val="238"/>
    </font>
    <font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1"/>
      <color indexed="1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2" fillId="0" borderId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</cellStyleXfs>
  <cellXfs count="117">
    <xf numFmtId="0" fontId="0" fillId="0" borderId="0" xfId="0"/>
    <xf numFmtId="0" fontId="0" fillId="0" borderId="0" xfId="0" applyBorder="1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1" applyFont="1" applyFill="1" applyAlignment="1">
      <alignment horizontal="right"/>
    </xf>
    <xf numFmtId="0" fontId="3" fillId="0" borderId="0" xfId="1" applyFont="1" applyFill="1"/>
    <xf numFmtId="0" fontId="4" fillId="0" borderId="0" xfId="1" applyFont="1" applyFill="1" applyAlignment="1">
      <alignment horizontal="center" vertical="top"/>
    </xf>
    <xf numFmtId="0" fontId="3" fillId="0" borderId="0" xfId="1" applyFont="1" applyFill="1" applyAlignment="1">
      <alignment wrapText="1"/>
    </xf>
    <xf numFmtId="0" fontId="3" fillId="0" borderId="0" xfId="1" applyFont="1" applyFill="1" applyAlignment="1">
      <alignment horizontal="left"/>
    </xf>
    <xf numFmtId="4" fontId="3" fillId="0" borderId="0" xfId="1" applyNumberFormat="1" applyFont="1" applyFill="1" applyAlignment="1">
      <alignment horizontal="right"/>
    </xf>
    <xf numFmtId="0" fontId="3" fillId="0" borderId="0" xfId="1" applyFont="1" applyFill="1" applyBorder="1" applyAlignment="1">
      <alignment wrapText="1"/>
    </xf>
    <xf numFmtId="0" fontId="3" fillId="0" borderId="0" xfId="1" applyFont="1" applyFill="1" applyBorder="1" applyAlignment="1">
      <alignment horizontal="left"/>
    </xf>
    <xf numFmtId="4" fontId="3" fillId="0" borderId="0" xfId="1" applyNumberFormat="1" applyFont="1" applyFill="1" applyBorder="1" applyAlignment="1">
      <alignment horizontal="right"/>
    </xf>
    <xf numFmtId="0" fontId="0" fillId="0" borderId="0" xfId="0" applyFill="1"/>
    <xf numFmtId="0" fontId="4" fillId="0" borderId="2" xfId="1" applyFont="1" applyFill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1" applyFont="1" applyFill="1" applyBorder="1" applyAlignment="1">
      <alignment horizontal="center"/>
    </xf>
    <xf numFmtId="0" fontId="3" fillId="0" borderId="0" xfId="1" applyFont="1" applyFill="1" applyAlignment="1">
      <alignment horizontal="center"/>
    </xf>
    <xf numFmtId="0" fontId="6" fillId="0" borderId="0" xfId="0" applyFont="1" applyBorder="1"/>
    <xf numFmtId="0" fontId="8" fillId="0" borderId="0" xfId="0" applyNumberFormat="1" applyFont="1" applyBorder="1" applyAlignment="1">
      <alignment horizontal="center"/>
    </xf>
    <xf numFmtId="0" fontId="8" fillId="0" borderId="0" xfId="0" applyFont="1" applyBorder="1"/>
    <xf numFmtId="0" fontId="9" fillId="0" borderId="0" xfId="0" applyFont="1" applyBorder="1" applyAlignment="1"/>
    <xf numFmtId="0" fontId="8" fillId="0" borderId="0" xfId="0" applyFont="1" applyBorder="1" applyAlignment="1"/>
    <xf numFmtId="0" fontId="8" fillId="0" borderId="0" xfId="0" applyFont="1" applyBorder="1" applyAlignment="1">
      <alignment wrapText="1"/>
    </xf>
    <xf numFmtId="0" fontId="8" fillId="0" borderId="0" xfId="0" applyNumberFormat="1" applyFont="1" applyBorder="1" applyAlignment="1">
      <alignment horizontal="center" vertical="top"/>
    </xf>
    <xf numFmtId="0" fontId="8" fillId="0" borderId="0" xfId="0" applyFont="1" applyFill="1" applyBorder="1" applyAlignment="1">
      <alignment wrapText="1"/>
    </xf>
    <xf numFmtId="0" fontId="9" fillId="0" borderId="0" xfId="0" applyNumberFormat="1" applyFont="1" applyBorder="1" applyAlignment="1">
      <alignment horizontal="center" vertical="top"/>
    </xf>
    <xf numFmtId="0" fontId="9" fillId="0" borderId="0" xfId="0" applyFont="1" applyFill="1" applyBorder="1" applyAlignment="1">
      <alignment wrapText="1"/>
    </xf>
    <xf numFmtId="0" fontId="9" fillId="0" borderId="0" xfId="0" applyFont="1" applyBorder="1"/>
    <xf numFmtId="0" fontId="8" fillId="0" borderId="0" xfId="0" applyNumberFormat="1" applyFont="1" applyFill="1" applyBorder="1" applyAlignment="1">
      <alignment horizontal="center" vertical="top"/>
    </xf>
    <xf numFmtId="16" fontId="8" fillId="0" borderId="0" xfId="0" applyNumberFormat="1" applyFont="1" applyBorder="1" applyAlignment="1">
      <alignment horizontal="center" vertical="top"/>
    </xf>
    <xf numFmtId="164" fontId="9" fillId="0" borderId="0" xfId="0" applyNumberFormat="1" applyFont="1" applyBorder="1" applyAlignment="1"/>
    <xf numFmtId="164" fontId="8" fillId="0" borderId="0" xfId="0" applyNumberFormat="1" applyFont="1" applyBorder="1" applyAlignment="1"/>
    <xf numFmtId="164" fontId="8" fillId="0" borderId="0" xfId="0" applyNumberFormat="1" applyFont="1" applyFill="1" applyBorder="1" applyAlignment="1"/>
    <xf numFmtId="0" fontId="12" fillId="0" borderId="0" xfId="0" applyFont="1" applyAlignment="1">
      <alignment horizontal="left" vertical="center"/>
    </xf>
    <xf numFmtId="0" fontId="10" fillId="0" borderId="0" xfId="0" applyNumberFormat="1" applyFont="1" applyBorder="1" applyAlignment="1">
      <alignment horizontal="center" vertical="top"/>
    </xf>
    <xf numFmtId="0" fontId="10" fillId="0" borderId="0" xfId="0" applyFont="1" applyFill="1" applyBorder="1" applyAlignment="1">
      <alignment wrapText="1"/>
    </xf>
    <xf numFmtId="0" fontId="10" fillId="0" borderId="0" xfId="0" applyFont="1" applyBorder="1"/>
    <xf numFmtId="0" fontId="10" fillId="0" borderId="0" xfId="0" applyNumberFormat="1" applyFont="1" applyFill="1" applyBorder="1" applyAlignment="1">
      <alignment horizontal="center" vertical="top"/>
    </xf>
    <xf numFmtId="0" fontId="13" fillId="0" borderId="0" xfId="0" applyNumberFormat="1" applyFont="1" applyBorder="1" applyAlignment="1">
      <alignment horizontal="center" vertical="top"/>
    </xf>
    <xf numFmtId="0" fontId="13" fillId="0" borderId="0" xfId="0" applyFont="1" applyFill="1" applyBorder="1" applyAlignment="1">
      <alignment wrapText="1"/>
    </xf>
    <xf numFmtId="0" fontId="5" fillId="0" borderId="0" xfId="1" applyFont="1" applyFill="1" applyAlignment="1">
      <alignment horizontal="center" vertical="top"/>
    </xf>
    <xf numFmtId="0" fontId="16" fillId="0" borderId="0" xfId="0" applyFont="1" applyBorder="1"/>
    <xf numFmtId="0" fontId="15" fillId="0" borderId="0" xfId="0" applyFont="1" applyFill="1"/>
    <xf numFmtId="0" fontId="15" fillId="0" borderId="0" xfId="0" applyFont="1"/>
    <xf numFmtId="0" fontId="4" fillId="0" borderId="0" xfId="1" applyFont="1" applyFill="1" applyAlignment="1">
      <alignment horizontal="right"/>
    </xf>
    <xf numFmtId="0" fontId="4" fillId="0" borderId="0" xfId="1" applyFont="1" applyFill="1"/>
    <xf numFmtId="0" fontId="5" fillId="0" borderId="0" xfId="1" applyFont="1" applyFill="1" applyAlignment="1">
      <alignment horizontal="right"/>
    </xf>
    <xf numFmtId="0" fontId="5" fillId="0" borderId="0" xfId="1" applyFont="1" applyFill="1"/>
    <xf numFmtId="165" fontId="8" fillId="0" borderId="0" xfId="0" applyNumberFormat="1" applyFont="1" applyBorder="1" applyAlignment="1"/>
    <xf numFmtId="165" fontId="8" fillId="0" borderId="0" xfId="0" applyNumberFormat="1" applyFont="1" applyFill="1" applyBorder="1" applyAlignment="1"/>
    <xf numFmtId="165" fontId="9" fillId="0" borderId="0" xfId="0" applyNumberFormat="1" applyFont="1" applyFill="1" applyBorder="1" applyAlignment="1"/>
    <xf numFmtId="165" fontId="9" fillId="0" borderId="0" xfId="0" applyNumberFormat="1" applyFont="1" applyBorder="1" applyAlignment="1"/>
    <xf numFmtId="165" fontId="10" fillId="0" borderId="0" xfId="0" applyNumberFormat="1" applyFont="1" applyBorder="1" applyAlignment="1"/>
    <xf numFmtId="165" fontId="13" fillId="0" borderId="0" xfId="0" applyNumberFormat="1" applyFont="1" applyFill="1" applyBorder="1" applyAlignment="1"/>
    <xf numFmtId="165" fontId="13" fillId="0" borderId="0" xfId="0" applyNumberFormat="1" applyFont="1" applyBorder="1" applyAlignment="1"/>
    <xf numFmtId="43" fontId="8" fillId="0" borderId="0" xfId="2" applyFont="1" applyBorder="1" applyAlignment="1"/>
    <xf numFmtId="43" fontId="9" fillId="0" borderId="0" xfId="2" applyFont="1" applyBorder="1" applyAlignment="1"/>
    <xf numFmtId="43" fontId="10" fillId="0" borderId="0" xfId="2" applyFont="1" applyBorder="1" applyAlignment="1"/>
    <xf numFmtId="43" fontId="13" fillId="0" borderId="0" xfId="2" applyFont="1" applyBorder="1" applyAlignment="1"/>
    <xf numFmtId="43" fontId="10" fillId="0" borderId="0" xfId="2" applyFont="1" applyFill="1" applyBorder="1" applyAlignment="1"/>
    <xf numFmtId="0" fontId="8" fillId="0" borderId="0" xfId="0" applyFont="1" applyBorder="1" applyAlignment="1">
      <alignment horizontal="center"/>
    </xf>
    <xf numFmtId="43" fontId="8" fillId="0" borderId="0" xfId="2" applyFont="1" applyBorder="1" applyAlignment="1">
      <alignment horizontal="center"/>
    </xf>
    <xf numFmtId="164" fontId="8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left" vertical="top" wrapText="1"/>
    </xf>
    <xf numFmtId="0" fontId="8" fillId="0" borderId="1" xfId="0" applyNumberFormat="1" applyFont="1" applyBorder="1" applyAlignment="1">
      <alignment horizontal="center" vertical="top"/>
    </xf>
    <xf numFmtId="0" fontId="8" fillId="0" borderId="1" xfId="0" applyFont="1" applyFill="1" applyBorder="1" applyAlignment="1">
      <alignment wrapText="1"/>
    </xf>
    <xf numFmtId="0" fontId="8" fillId="0" borderId="1" xfId="0" applyFont="1" applyBorder="1" applyAlignment="1">
      <alignment horizontal="center"/>
    </xf>
    <xf numFmtId="43" fontId="8" fillId="0" borderId="1" xfId="2" applyFont="1" applyBorder="1" applyAlignment="1"/>
    <xf numFmtId="165" fontId="8" fillId="0" borderId="1" xfId="0" applyNumberFormat="1" applyFont="1" applyBorder="1" applyAlignment="1"/>
    <xf numFmtId="0" fontId="8" fillId="0" borderId="1" xfId="0" applyNumberFormat="1" applyFont="1" applyFill="1" applyBorder="1" applyAlignment="1">
      <alignment horizontal="center" vertical="top"/>
    </xf>
    <xf numFmtId="0" fontId="17" fillId="0" borderId="0" xfId="0" applyFont="1" applyFill="1" applyBorder="1" applyAlignment="1">
      <alignment horizontal="left"/>
    </xf>
    <xf numFmtId="0" fontId="17" fillId="0" borderId="0" xfId="0" applyFont="1" applyFill="1" applyBorder="1" applyAlignment="1">
      <alignment horizontal="center"/>
    </xf>
    <xf numFmtId="44" fontId="17" fillId="0" borderId="0" xfId="3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left" vertical="center" wrapText="1"/>
    </xf>
    <xf numFmtId="9" fontId="17" fillId="0" borderId="1" xfId="0" applyNumberFormat="1" applyFont="1" applyFill="1" applyBorder="1" applyAlignment="1">
      <alignment horizontal="left" vertical="center" wrapText="1"/>
    </xf>
    <xf numFmtId="44" fontId="17" fillId="0" borderId="1" xfId="3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left" vertical="center" wrapText="1"/>
    </xf>
    <xf numFmtId="0" fontId="17" fillId="0" borderId="1" xfId="0" applyFont="1" applyFill="1" applyBorder="1"/>
    <xf numFmtId="44" fontId="17" fillId="0" borderId="1" xfId="3" applyFont="1" applyFill="1" applyBorder="1" applyAlignment="1">
      <alignment horizontal="center"/>
    </xf>
    <xf numFmtId="44" fontId="17" fillId="0" borderId="2" xfId="3" applyFont="1" applyFill="1" applyBorder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center"/>
    </xf>
    <xf numFmtId="0" fontId="17" fillId="0" borderId="0" xfId="0" applyFont="1" applyAlignment="1">
      <alignment horizontal="center" vertical="center" wrapText="1"/>
    </xf>
    <xf numFmtId="0" fontId="17" fillId="0" borderId="0" xfId="0" applyFont="1" applyFill="1" applyBorder="1"/>
    <xf numFmtId="44" fontId="17" fillId="0" borderId="0" xfId="3" applyFont="1" applyFill="1" applyBorder="1" applyAlignment="1">
      <alignment horizontal="center"/>
    </xf>
    <xf numFmtId="0" fontId="19" fillId="0" borderId="0" xfId="1" applyFont="1" applyFill="1" applyBorder="1" applyAlignment="1">
      <alignment wrapText="1"/>
    </xf>
    <xf numFmtId="0" fontId="19" fillId="0" borderId="0" xfId="1" applyFont="1" applyFill="1" applyBorder="1" applyAlignment="1">
      <alignment horizontal="left"/>
    </xf>
    <xf numFmtId="4" fontId="19" fillId="0" borderId="0" xfId="1" applyNumberFormat="1" applyFont="1" applyFill="1" applyBorder="1" applyAlignment="1">
      <alignment horizontal="right"/>
    </xf>
    <xf numFmtId="0" fontId="19" fillId="0" borderId="0" xfId="1" applyFont="1" applyFill="1" applyBorder="1" applyAlignment="1">
      <alignment horizontal="center"/>
    </xf>
    <xf numFmtId="0" fontId="9" fillId="0" borderId="0" xfId="0" applyNumberFormat="1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center"/>
    </xf>
    <xf numFmtId="43" fontId="8" fillId="0" borderId="0" xfId="2" applyFont="1" applyFill="1" applyBorder="1" applyAlignment="1"/>
    <xf numFmtId="0" fontId="8" fillId="0" borderId="1" xfId="0" applyFont="1" applyFill="1" applyBorder="1" applyAlignment="1">
      <alignment horizontal="center"/>
    </xf>
    <xf numFmtId="43" fontId="8" fillId="0" borderId="1" xfId="2" applyFont="1" applyFill="1" applyBorder="1" applyAlignment="1"/>
    <xf numFmtId="165" fontId="8" fillId="0" borderId="1" xfId="0" applyNumberFormat="1" applyFont="1" applyFill="1" applyBorder="1" applyAlignment="1"/>
    <xf numFmtId="0" fontId="9" fillId="0" borderId="0" xfId="0" applyFont="1" applyFill="1" applyBorder="1" applyAlignment="1">
      <alignment horizontal="center"/>
    </xf>
    <xf numFmtId="43" fontId="9" fillId="0" borderId="0" xfId="2" applyFont="1" applyFill="1" applyBorder="1" applyAlignment="1"/>
    <xf numFmtId="165" fontId="10" fillId="0" borderId="0" xfId="0" applyNumberFormat="1" applyFont="1" applyFill="1" applyBorder="1" applyAlignment="1"/>
    <xf numFmtId="0" fontId="10" fillId="0" borderId="0" xfId="0" applyFont="1" applyFill="1" applyBorder="1"/>
    <xf numFmtId="16" fontId="10" fillId="0" borderId="0" xfId="0" applyNumberFormat="1" applyFont="1" applyFill="1" applyBorder="1" applyAlignment="1">
      <alignment horizontal="center" vertical="top"/>
    </xf>
    <xf numFmtId="0" fontId="8" fillId="0" borderId="0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8" fillId="0" borderId="0" xfId="0" applyFont="1" applyFill="1" applyBorder="1"/>
    <xf numFmtId="14" fontId="8" fillId="0" borderId="0" xfId="0" applyNumberFormat="1" applyFont="1" applyFill="1" applyBorder="1" applyAlignment="1">
      <alignment horizontal="center" vertical="top"/>
    </xf>
    <xf numFmtId="16" fontId="8" fillId="0" borderId="0" xfId="0" applyNumberFormat="1" applyFont="1" applyFill="1" applyBorder="1" applyAlignment="1">
      <alignment horizontal="center" vertical="top"/>
    </xf>
    <xf numFmtId="16" fontId="10" fillId="0" borderId="0" xfId="0" applyNumberFormat="1" applyFont="1" applyBorder="1" applyAlignment="1">
      <alignment horizontal="center" vertical="top"/>
    </xf>
    <xf numFmtId="17" fontId="8" fillId="0" borderId="0" xfId="0" applyNumberFormat="1" applyFont="1" applyFill="1" applyBorder="1" applyAlignment="1">
      <alignment horizontal="center" vertical="top"/>
    </xf>
    <xf numFmtId="0" fontId="17" fillId="0" borderId="2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 wrapText="1"/>
    </xf>
  </cellXfs>
  <cellStyles count="4">
    <cellStyle name="Navadno" xfId="0" builtinId="0"/>
    <cellStyle name="Navadno_KALAMAR-PSO GREGORČIČEVA MS-16.11.04 3 2" xfId="1"/>
    <cellStyle name="Valuta" xfId="3" builtinId="4"/>
    <cellStyle name="Vejica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view="pageLayout" topLeftCell="A4" zoomScaleNormal="100" zoomScaleSheetLayoutView="100" workbookViewId="0">
      <selection activeCell="E30" sqref="E30"/>
    </sheetView>
  </sheetViews>
  <sheetFormatPr defaultColWidth="1.6640625" defaultRowHeight="12.75" x14ac:dyDescent="0.2"/>
  <cols>
    <col min="1" max="1" width="2.88671875" style="6" customWidth="1"/>
    <col min="2" max="2" width="31.109375" style="7" bestFit="1" customWidth="1"/>
    <col min="3" max="3" width="9.6640625" style="8" customWidth="1"/>
    <col min="4" max="4" width="10.33203125" style="9" customWidth="1"/>
    <col min="5" max="5" width="17.5546875" style="18" customWidth="1"/>
    <col min="6" max="7" width="8.88671875" style="4" customWidth="1"/>
    <col min="8" max="255" width="8.88671875" style="5" customWidth="1"/>
    <col min="256" max="16384" width="1.6640625" style="5"/>
  </cols>
  <sheetData>
    <row r="1" spans="1:6" customFormat="1" ht="15" x14ac:dyDescent="0.25">
      <c r="A1" s="1"/>
      <c r="B1" s="35"/>
      <c r="C1" s="3"/>
      <c r="D1" s="3"/>
      <c r="E1" s="15"/>
    </row>
    <row r="2" spans="1:6" customFormat="1" ht="15" x14ac:dyDescent="0.25">
      <c r="B2" s="115"/>
      <c r="C2" s="115"/>
      <c r="D2" s="115"/>
      <c r="E2" s="115"/>
    </row>
    <row r="3" spans="1:6" customFormat="1" ht="15" x14ac:dyDescent="0.25">
      <c r="B3" s="2"/>
      <c r="C3" s="2"/>
      <c r="D3" s="2"/>
      <c r="E3" s="16"/>
    </row>
    <row r="4" spans="1:6" customFormat="1" ht="15.75" x14ac:dyDescent="0.25">
      <c r="B4" s="87"/>
      <c r="C4" s="87"/>
      <c r="D4" s="87"/>
      <c r="E4" s="88"/>
    </row>
    <row r="5" spans="1:6" customFormat="1" ht="15" x14ac:dyDescent="0.25">
      <c r="B5" s="116" t="s">
        <v>164</v>
      </c>
      <c r="C5" s="116"/>
      <c r="D5" s="116"/>
      <c r="E5" s="116"/>
    </row>
    <row r="6" spans="1:6" customFormat="1" ht="15" x14ac:dyDescent="0.25">
      <c r="B6" s="116"/>
      <c r="C6" s="116"/>
      <c r="D6" s="116"/>
      <c r="E6" s="116"/>
    </row>
    <row r="7" spans="1:6" customFormat="1" ht="30" customHeight="1" x14ac:dyDescent="0.25">
      <c r="B7" s="116"/>
      <c r="C7" s="116"/>
      <c r="D7" s="116"/>
      <c r="E7" s="116"/>
      <c r="F7" s="1"/>
    </row>
    <row r="8" spans="1:6" customFormat="1" ht="15.75" x14ac:dyDescent="0.25">
      <c r="B8" s="89"/>
      <c r="C8" s="89"/>
      <c r="D8" s="89"/>
      <c r="E8" s="89"/>
      <c r="F8" s="1"/>
    </row>
    <row r="9" spans="1:6" customFormat="1" ht="15.75" x14ac:dyDescent="0.25">
      <c r="B9" s="89"/>
      <c r="C9" s="89"/>
      <c r="D9" s="89"/>
      <c r="E9" s="89"/>
      <c r="F9" s="1"/>
    </row>
    <row r="10" spans="1:6" customFormat="1" ht="15.75" x14ac:dyDescent="0.25">
      <c r="B10" s="89"/>
      <c r="C10" s="89"/>
      <c r="D10" s="89"/>
      <c r="E10" s="89"/>
      <c r="F10" s="1"/>
    </row>
    <row r="11" spans="1:6" customFormat="1" ht="15.95" customHeight="1" x14ac:dyDescent="0.25">
      <c r="A11" s="19"/>
      <c r="B11" s="76" t="s">
        <v>12</v>
      </c>
      <c r="C11" s="77"/>
      <c r="D11" s="77"/>
      <c r="E11" s="78">
        <f>'Popis del'!F19</f>
        <v>0</v>
      </c>
      <c r="F11" s="13"/>
    </row>
    <row r="12" spans="1:6" customFormat="1" ht="15.95" customHeight="1" x14ac:dyDescent="0.25">
      <c r="A12" s="19"/>
      <c r="B12" s="76" t="s">
        <v>72</v>
      </c>
      <c r="C12" s="77"/>
      <c r="D12" s="77"/>
      <c r="E12" s="78">
        <f>'Popis del'!F51</f>
        <v>0</v>
      </c>
      <c r="F12" s="13"/>
    </row>
    <row r="13" spans="1:6" customFormat="1" ht="15.95" customHeight="1" x14ac:dyDescent="0.25">
      <c r="A13" s="19"/>
      <c r="B13" s="76" t="s">
        <v>29</v>
      </c>
      <c r="C13" s="77"/>
      <c r="D13" s="77"/>
      <c r="E13" s="78">
        <f>'Popis del'!F80</f>
        <v>0</v>
      </c>
      <c r="F13" s="13"/>
    </row>
    <row r="14" spans="1:6" customFormat="1" ht="15.95" customHeight="1" x14ac:dyDescent="0.25">
      <c r="A14" s="19"/>
      <c r="B14" s="76" t="s">
        <v>73</v>
      </c>
      <c r="C14" s="77"/>
      <c r="D14" s="77"/>
      <c r="E14" s="78">
        <f>'Popis del'!F102</f>
        <v>0</v>
      </c>
      <c r="F14" s="13"/>
    </row>
    <row r="15" spans="1:6" customFormat="1" ht="15.95" customHeight="1" x14ac:dyDescent="0.25">
      <c r="A15" s="19"/>
      <c r="B15" s="76" t="s">
        <v>37</v>
      </c>
      <c r="C15" s="77"/>
      <c r="D15" s="77"/>
      <c r="E15" s="78">
        <f>'Popis del'!F114</f>
        <v>0</v>
      </c>
      <c r="F15" s="13"/>
    </row>
    <row r="16" spans="1:6" customFormat="1" ht="15.95" customHeight="1" x14ac:dyDescent="0.25">
      <c r="A16" s="19"/>
      <c r="B16" s="76" t="s">
        <v>155</v>
      </c>
      <c r="C16" s="77"/>
      <c r="D16" s="77"/>
      <c r="E16" s="78">
        <f>'Popis del'!F164</f>
        <v>0</v>
      </c>
      <c r="F16" s="13"/>
    </row>
    <row r="17" spans="1:7" customFormat="1" ht="15.95" customHeight="1" x14ac:dyDescent="0.25">
      <c r="A17" s="19"/>
      <c r="B17" s="76" t="s">
        <v>74</v>
      </c>
      <c r="C17" s="77"/>
      <c r="D17" s="77"/>
      <c r="E17" s="78">
        <f>'Popis del'!F178</f>
        <v>0</v>
      </c>
      <c r="F17" s="13"/>
    </row>
    <row r="18" spans="1:7" s="45" customFormat="1" ht="15.95" customHeight="1" x14ac:dyDescent="0.25">
      <c r="A18" s="43"/>
      <c r="B18" s="79" t="s">
        <v>75</v>
      </c>
      <c r="C18" s="79"/>
      <c r="D18" s="79"/>
      <c r="E18" s="78">
        <f>'Popis del'!F212</f>
        <v>0</v>
      </c>
      <c r="F18" s="44"/>
    </row>
    <row r="19" spans="1:7" s="45" customFormat="1" ht="15.95" customHeight="1" x14ac:dyDescent="0.25">
      <c r="A19" s="43"/>
      <c r="B19" s="79" t="s">
        <v>71</v>
      </c>
      <c r="C19" s="79"/>
      <c r="D19" s="79"/>
      <c r="E19" s="78">
        <f>SUM(E11:E18)*5%</f>
        <v>0</v>
      </c>
      <c r="F19" s="44"/>
    </row>
    <row r="20" spans="1:7" s="45" customFormat="1" ht="15.95" customHeight="1" x14ac:dyDescent="0.25">
      <c r="A20" s="43"/>
      <c r="B20" s="80"/>
      <c r="C20" s="81"/>
      <c r="D20" s="80"/>
      <c r="E20" s="82"/>
      <c r="F20" s="44"/>
    </row>
    <row r="21" spans="1:7" s="45" customFormat="1" ht="15.95" customHeight="1" x14ac:dyDescent="0.25">
      <c r="A21" s="43"/>
      <c r="B21" s="83"/>
      <c r="C21" s="83"/>
      <c r="D21" s="83"/>
      <c r="E21" s="78"/>
      <c r="F21" s="44"/>
    </row>
    <row r="22" spans="1:7" s="45" customFormat="1" ht="15.95" customHeight="1" x14ac:dyDescent="0.25">
      <c r="A22" s="43"/>
      <c r="B22" s="83" t="s">
        <v>60</v>
      </c>
      <c r="C22" s="83"/>
      <c r="D22" s="83"/>
      <c r="E22" s="78">
        <f>SUM(E11:E20)</f>
        <v>0</v>
      </c>
      <c r="F22" s="44"/>
    </row>
    <row r="23" spans="1:7" s="47" customFormat="1" ht="15.75" x14ac:dyDescent="0.25">
      <c r="A23" s="6"/>
      <c r="B23" s="90"/>
      <c r="C23" s="90"/>
      <c r="D23" s="90"/>
      <c r="E23" s="91"/>
      <c r="F23" s="46"/>
      <c r="G23" s="46"/>
    </row>
    <row r="24" spans="1:7" s="49" customFormat="1" ht="15.75" x14ac:dyDescent="0.25">
      <c r="A24" s="42"/>
      <c r="B24" s="84" t="s">
        <v>61</v>
      </c>
      <c r="C24" s="84"/>
      <c r="D24" s="84"/>
      <c r="E24" s="85">
        <f>E22*22%</f>
        <v>0</v>
      </c>
      <c r="F24" s="48"/>
      <c r="G24" s="48"/>
    </row>
    <row r="25" spans="1:7" s="47" customFormat="1" ht="15.75" x14ac:dyDescent="0.25">
      <c r="A25" s="6"/>
      <c r="B25" s="90"/>
      <c r="C25" s="90"/>
      <c r="D25" s="90"/>
      <c r="E25" s="91"/>
      <c r="F25" s="46"/>
      <c r="G25" s="46"/>
    </row>
    <row r="26" spans="1:7" s="47" customFormat="1" ht="16.5" thickBot="1" x14ac:dyDescent="0.25">
      <c r="A26" s="14"/>
      <c r="B26" s="114" t="s">
        <v>59</v>
      </c>
      <c r="C26" s="114"/>
      <c r="D26" s="114"/>
      <c r="E26" s="86">
        <f>E24+E22</f>
        <v>0</v>
      </c>
      <c r="F26" s="46"/>
      <c r="G26" s="46"/>
    </row>
    <row r="27" spans="1:7" ht="16.5" thickTop="1" x14ac:dyDescent="0.25">
      <c r="B27" s="92"/>
      <c r="C27" s="93"/>
      <c r="D27" s="94"/>
      <c r="E27" s="95"/>
    </row>
    <row r="28" spans="1:7" ht="15.75" x14ac:dyDescent="0.25">
      <c r="B28" s="92"/>
      <c r="C28" s="93"/>
      <c r="D28" s="94"/>
      <c r="E28" s="95"/>
    </row>
    <row r="29" spans="1:7" ht="15.75" x14ac:dyDescent="0.25">
      <c r="B29" s="92"/>
      <c r="C29" s="93"/>
      <c r="D29" s="94"/>
      <c r="E29" s="95"/>
    </row>
    <row r="30" spans="1:7" x14ac:dyDescent="0.2">
      <c r="B30" s="10"/>
      <c r="C30" s="11"/>
      <c r="D30" s="12"/>
      <c r="E30" s="17"/>
    </row>
  </sheetData>
  <mergeCells count="3">
    <mergeCell ref="B26:D26"/>
    <mergeCell ref="B2:E2"/>
    <mergeCell ref="B5:E7"/>
  </mergeCells>
  <phoneticPr fontId="11" type="noConversion"/>
  <pageMargins left="0.70866141732283472" right="0.70866141732283472" top="0.74803149606299213" bottom="0.74803149606299213" header="0.31496062992125984" footer="0.31496062992125984"/>
  <pageSetup paperSize="9" scale="97" orientation="portrait" r:id="rId1"/>
  <headerFooter>
    <oddFooter>&amp;CStran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1"/>
  <sheetViews>
    <sheetView view="pageLayout" topLeftCell="A82" zoomScaleNormal="100" zoomScaleSheetLayoutView="100" workbookViewId="0">
      <selection activeCell="E10" sqref="E10"/>
    </sheetView>
  </sheetViews>
  <sheetFormatPr defaultColWidth="8.88671875" defaultRowHeight="15" x14ac:dyDescent="0.25"/>
  <cols>
    <col min="1" max="1" width="6.77734375" style="20" customWidth="1"/>
    <col min="2" max="2" width="38.5546875" style="21" customWidth="1"/>
    <col min="3" max="3" width="4.6640625" style="62" bestFit="1" customWidth="1"/>
    <col min="4" max="4" width="7.88671875" style="57" customWidth="1"/>
    <col min="5" max="5" width="9.77734375" style="33" customWidth="1"/>
    <col min="6" max="6" width="12.109375" style="33" customWidth="1"/>
    <col min="7" max="16384" width="8.88671875" style="21"/>
  </cols>
  <sheetData>
    <row r="1" spans="1:6" ht="15.75" customHeight="1" x14ac:dyDescent="0.25">
      <c r="B1" s="29" t="s">
        <v>165</v>
      </c>
    </row>
    <row r="2" spans="1:6" ht="15.75" customHeight="1" x14ac:dyDescent="0.25">
      <c r="B2" s="29"/>
    </row>
    <row r="3" spans="1:6" ht="19.5" customHeight="1" x14ac:dyDescent="0.25">
      <c r="A3" s="22"/>
      <c r="B3" s="23"/>
      <c r="C3" s="65"/>
      <c r="D3" s="58"/>
      <c r="E3" s="32"/>
      <c r="F3" s="32"/>
    </row>
    <row r="4" spans="1:6" ht="105" x14ac:dyDescent="0.25">
      <c r="A4" s="22"/>
      <c r="B4" s="69" t="s">
        <v>62</v>
      </c>
      <c r="C4" s="65"/>
      <c r="D4" s="58"/>
      <c r="E4" s="32"/>
      <c r="F4" s="32"/>
    </row>
    <row r="5" spans="1:6" ht="24" customHeight="1" x14ac:dyDescent="0.25"/>
    <row r="6" spans="1:6" x14ac:dyDescent="0.25">
      <c r="A6" s="20" t="s">
        <v>1</v>
      </c>
      <c r="B6" s="24" t="s">
        <v>2</v>
      </c>
      <c r="C6" s="62" t="s">
        <v>3</v>
      </c>
      <c r="D6" s="63" t="s">
        <v>4</v>
      </c>
      <c r="E6" s="64" t="s">
        <v>5</v>
      </c>
      <c r="F6" s="64" t="s">
        <v>6</v>
      </c>
    </row>
    <row r="7" spans="1:6" x14ac:dyDescent="0.25">
      <c r="A7" s="25"/>
      <c r="B7" s="26"/>
      <c r="E7" s="34"/>
    </row>
    <row r="8" spans="1:6" x14ac:dyDescent="0.25">
      <c r="A8" s="96">
        <v>1</v>
      </c>
      <c r="B8" s="28" t="s">
        <v>12</v>
      </c>
      <c r="C8" s="97"/>
      <c r="D8" s="98"/>
      <c r="E8" s="34"/>
      <c r="F8" s="34"/>
    </row>
    <row r="9" spans="1:6" x14ac:dyDescent="0.25">
      <c r="A9" s="30"/>
      <c r="B9" s="26"/>
      <c r="C9" s="97"/>
      <c r="D9" s="98"/>
      <c r="E9" s="34"/>
      <c r="F9" s="34"/>
    </row>
    <row r="10" spans="1:6" ht="30" x14ac:dyDescent="0.25">
      <c r="A10" s="30" t="s">
        <v>13</v>
      </c>
      <c r="B10" s="26" t="s">
        <v>14</v>
      </c>
      <c r="C10" s="97" t="s">
        <v>0</v>
      </c>
      <c r="D10" s="98">
        <v>1</v>
      </c>
      <c r="E10" s="51"/>
      <c r="F10" s="51">
        <f>E10*D10</f>
        <v>0</v>
      </c>
    </row>
    <row r="11" spans="1:6" x14ac:dyDescent="0.25">
      <c r="A11" s="30"/>
      <c r="B11" s="26"/>
      <c r="C11" s="97"/>
      <c r="D11" s="98"/>
      <c r="E11" s="51"/>
      <c r="F11" s="51"/>
    </row>
    <row r="12" spans="1:6" x14ac:dyDescent="0.25">
      <c r="A12" s="30" t="s">
        <v>80</v>
      </c>
      <c r="B12" s="26" t="s">
        <v>10</v>
      </c>
      <c r="C12" s="97" t="s">
        <v>0</v>
      </c>
      <c r="D12" s="98">
        <v>1</v>
      </c>
      <c r="E12" s="51"/>
      <c r="F12" s="51">
        <f>E12*D12</f>
        <v>0</v>
      </c>
    </row>
    <row r="13" spans="1:6" x14ac:dyDescent="0.25">
      <c r="A13" s="30"/>
      <c r="B13" s="26"/>
      <c r="C13" s="97"/>
      <c r="D13" s="98"/>
      <c r="E13" s="51"/>
      <c r="F13" s="51"/>
    </row>
    <row r="14" spans="1:6" ht="30" x14ac:dyDescent="0.25">
      <c r="A14" s="30" t="s">
        <v>81</v>
      </c>
      <c r="B14" s="26" t="s">
        <v>27</v>
      </c>
      <c r="C14" s="97" t="s">
        <v>0</v>
      </c>
      <c r="D14" s="98">
        <v>1</v>
      </c>
      <c r="E14" s="51"/>
      <c r="F14" s="51">
        <f t="shared" ref="F14" si="0">E14*D14</f>
        <v>0</v>
      </c>
    </row>
    <row r="15" spans="1:6" x14ac:dyDescent="0.25">
      <c r="A15" s="30"/>
      <c r="B15" s="26"/>
      <c r="C15" s="97"/>
      <c r="D15" s="98"/>
      <c r="E15" s="51"/>
      <c r="F15" s="51"/>
    </row>
    <row r="16" spans="1:6" ht="30" x14ac:dyDescent="0.25">
      <c r="A16" s="30" t="s">
        <v>82</v>
      </c>
      <c r="B16" s="26" t="s">
        <v>115</v>
      </c>
      <c r="C16" s="97" t="s">
        <v>0</v>
      </c>
      <c r="D16" s="98">
        <v>1</v>
      </c>
      <c r="E16" s="51"/>
      <c r="F16" s="51">
        <f t="shared" ref="F16" si="1">E16*D16</f>
        <v>0</v>
      </c>
    </row>
    <row r="17" spans="1:6" x14ac:dyDescent="0.25">
      <c r="A17" s="75"/>
      <c r="B17" s="71"/>
      <c r="C17" s="99"/>
      <c r="D17" s="100"/>
      <c r="E17" s="101"/>
      <c r="F17" s="101"/>
    </row>
    <row r="18" spans="1:6" x14ac:dyDescent="0.25">
      <c r="A18" s="30"/>
      <c r="B18" s="26"/>
      <c r="C18" s="97"/>
      <c r="D18" s="98"/>
      <c r="E18" s="51"/>
      <c r="F18" s="51"/>
    </row>
    <row r="19" spans="1:6" s="29" customFormat="1" ht="14.25" x14ac:dyDescent="0.2">
      <c r="A19" s="96"/>
      <c r="B19" s="28" t="s">
        <v>21</v>
      </c>
      <c r="C19" s="102"/>
      <c r="D19" s="103"/>
      <c r="E19" s="52"/>
      <c r="F19" s="52">
        <f>SUM(F10:F16)</f>
        <v>0</v>
      </c>
    </row>
    <row r="20" spans="1:6" s="29" customFormat="1" ht="14.25" x14ac:dyDescent="0.2">
      <c r="A20" s="96"/>
      <c r="B20" s="28"/>
      <c r="C20" s="102"/>
      <c r="D20" s="103"/>
      <c r="E20" s="52"/>
      <c r="F20" s="52"/>
    </row>
    <row r="21" spans="1:6" x14ac:dyDescent="0.25">
      <c r="A21" s="30"/>
      <c r="B21" s="26"/>
      <c r="C21" s="97"/>
      <c r="D21" s="98"/>
      <c r="E21" s="51"/>
      <c r="F21" s="51"/>
    </row>
    <row r="22" spans="1:6" x14ac:dyDescent="0.25">
      <c r="A22" s="96">
        <v>2</v>
      </c>
      <c r="B22" s="28" t="s">
        <v>72</v>
      </c>
      <c r="C22" s="97"/>
      <c r="D22" s="98"/>
      <c r="E22" s="51"/>
      <c r="F22" s="51"/>
    </row>
    <row r="23" spans="1:6" x14ac:dyDescent="0.25">
      <c r="A23" s="96"/>
      <c r="B23" s="28"/>
      <c r="C23" s="97"/>
      <c r="D23" s="98"/>
      <c r="E23" s="51"/>
      <c r="F23" s="51"/>
    </row>
    <row r="24" spans="1:6" ht="30" x14ac:dyDescent="0.25">
      <c r="A24" s="30" t="s">
        <v>7</v>
      </c>
      <c r="B24" s="26" t="s">
        <v>144</v>
      </c>
      <c r="C24" s="97" t="s">
        <v>8</v>
      </c>
      <c r="D24" s="98">
        <v>2</v>
      </c>
      <c r="E24" s="51"/>
      <c r="F24" s="51">
        <f>E24*D24</f>
        <v>0</v>
      </c>
    </row>
    <row r="25" spans="1:6" x14ac:dyDescent="0.25">
      <c r="A25" s="30"/>
      <c r="B25" s="28"/>
      <c r="C25" s="97"/>
      <c r="D25" s="98"/>
      <c r="E25" s="51"/>
      <c r="F25" s="51"/>
    </row>
    <row r="26" spans="1:6" ht="30" x14ac:dyDescent="0.25">
      <c r="A26" s="30" t="s">
        <v>15</v>
      </c>
      <c r="B26" s="26" t="s">
        <v>166</v>
      </c>
      <c r="C26" s="97" t="s">
        <v>8</v>
      </c>
      <c r="D26" s="98">
        <v>1</v>
      </c>
      <c r="E26" s="51"/>
      <c r="F26" s="51">
        <f>E26*D26</f>
        <v>0</v>
      </c>
    </row>
    <row r="27" spans="1:6" x14ac:dyDescent="0.25">
      <c r="A27" s="30"/>
      <c r="B27" s="28"/>
      <c r="C27" s="97"/>
      <c r="D27" s="98"/>
      <c r="E27" s="51"/>
      <c r="F27" s="51"/>
    </row>
    <row r="28" spans="1:6" ht="45" x14ac:dyDescent="0.25">
      <c r="A28" s="30" t="s">
        <v>167</v>
      </c>
      <c r="B28" s="26" t="s">
        <v>187</v>
      </c>
      <c r="C28" s="97" t="s">
        <v>0</v>
      </c>
      <c r="D28" s="98">
        <v>1</v>
      </c>
      <c r="E28" s="51"/>
      <c r="F28" s="51">
        <f t="shared" ref="F28:F48" si="2">E28*D28</f>
        <v>0</v>
      </c>
    </row>
    <row r="29" spans="1:6" x14ac:dyDescent="0.25">
      <c r="A29" s="96"/>
      <c r="B29" s="26"/>
      <c r="C29" s="97"/>
      <c r="D29" s="98"/>
      <c r="E29" s="51"/>
      <c r="F29" s="51"/>
    </row>
    <row r="30" spans="1:6" ht="45" x14ac:dyDescent="0.25">
      <c r="A30" s="39" t="s">
        <v>16</v>
      </c>
      <c r="B30" s="37" t="s">
        <v>100</v>
      </c>
      <c r="C30" s="68" t="s">
        <v>101</v>
      </c>
      <c r="D30" s="61">
        <v>1.1000000000000001</v>
      </c>
      <c r="E30" s="104"/>
      <c r="F30" s="104">
        <f t="shared" ref="F30" si="3">E30*D30</f>
        <v>0</v>
      </c>
    </row>
    <row r="31" spans="1:6" x14ac:dyDescent="0.25">
      <c r="A31" s="39"/>
      <c r="B31" s="37"/>
      <c r="C31" s="68"/>
      <c r="D31" s="61"/>
      <c r="E31" s="104"/>
      <c r="F31" s="104"/>
    </row>
    <row r="32" spans="1:6" x14ac:dyDescent="0.25">
      <c r="A32" s="30" t="s">
        <v>17</v>
      </c>
      <c r="B32" s="26" t="s">
        <v>103</v>
      </c>
      <c r="C32" s="97" t="s">
        <v>104</v>
      </c>
      <c r="D32" s="98">
        <v>5</v>
      </c>
      <c r="E32" s="51"/>
      <c r="F32" s="51">
        <f t="shared" si="2"/>
        <v>0</v>
      </c>
    </row>
    <row r="33" spans="1:6" x14ac:dyDescent="0.25">
      <c r="A33" s="30"/>
      <c r="B33" s="26"/>
      <c r="C33" s="97"/>
      <c r="D33" s="98"/>
      <c r="E33" s="51"/>
      <c r="F33" s="51"/>
    </row>
    <row r="34" spans="1:6" s="38" customFormat="1" ht="45" x14ac:dyDescent="0.25">
      <c r="A34" s="30" t="s">
        <v>18</v>
      </c>
      <c r="B34" s="26" t="s">
        <v>145</v>
      </c>
      <c r="C34" s="97" t="s">
        <v>9</v>
      </c>
      <c r="D34" s="98">
        <v>6</v>
      </c>
      <c r="E34" s="51"/>
      <c r="F34" s="51">
        <f t="shared" si="2"/>
        <v>0</v>
      </c>
    </row>
    <row r="35" spans="1:6" s="38" customFormat="1" x14ac:dyDescent="0.25">
      <c r="A35" s="30"/>
      <c r="B35" s="26"/>
      <c r="C35" s="97"/>
      <c r="D35" s="98"/>
      <c r="E35" s="51"/>
      <c r="F35" s="51"/>
    </row>
    <row r="36" spans="1:6" ht="30" x14ac:dyDescent="0.25">
      <c r="A36" s="30" t="s">
        <v>19</v>
      </c>
      <c r="B36" s="26" t="s">
        <v>153</v>
      </c>
      <c r="C36" s="97" t="s">
        <v>0</v>
      </c>
      <c r="D36" s="98">
        <v>1</v>
      </c>
      <c r="E36" s="51"/>
      <c r="F36" s="51">
        <f t="shared" si="2"/>
        <v>0</v>
      </c>
    </row>
    <row r="37" spans="1:6" s="38" customFormat="1" x14ac:dyDescent="0.25">
      <c r="A37" s="30"/>
      <c r="B37" s="26"/>
      <c r="C37" s="97"/>
      <c r="D37" s="98"/>
      <c r="E37" s="51"/>
      <c r="F37" s="51"/>
    </row>
    <row r="38" spans="1:6" s="38" customFormat="1" x14ac:dyDescent="0.25">
      <c r="A38" s="30" t="s">
        <v>20</v>
      </c>
      <c r="B38" s="26" t="s">
        <v>188</v>
      </c>
      <c r="C38" s="97" t="s">
        <v>0</v>
      </c>
      <c r="D38" s="98">
        <v>1</v>
      </c>
      <c r="E38" s="51"/>
      <c r="F38" s="51">
        <f t="shared" ref="F38" si="4">E38*D38</f>
        <v>0</v>
      </c>
    </row>
    <row r="39" spans="1:6" s="38" customFormat="1" x14ac:dyDescent="0.25">
      <c r="A39" s="30"/>
      <c r="B39" s="26"/>
      <c r="C39" s="97"/>
      <c r="D39" s="98"/>
      <c r="E39" s="51"/>
      <c r="F39" s="51"/>
    </row>
    <row r="40" spans="1:6" s="38" customFormat="1" ht="45" x14ac:dyDescent="0.25">
      <c r="A40" s="39" t="s">
        <v>83</v>
      </c>
      <c r="B40" s="37" t="s">
        <v>102</v>
      </c>
      <c r="C40" s="68" t="s">
        <v>0</v>
      </c>
      <c r="D40" s="61">
        <v>1</v>
      </c>
      <c r="E40" s="104"/>
      <c r="F40" s="104">
        <f>E40*D40</f>
        <v>0</v>
      </c>
    </row>
    <row r="41" spans="1:6" s="38" customFormat="1" x14ac:dyDescent="0.25">
      <c r="A41" s="30"/>
      <c r="B41" s="26"/>
      <c r="C41" s="97"/>
      <c r="D41" s="98"/>
      <c r="E41" s="51"/>
      <c r="F41" s="51"/>
    </row>
    <row r="42" spans="1:6" s="38" customFormat="1" ht="30" x14ac:dyDescent="0.25">
      <c r="A42" s="30" t="s">
        <v>149</v>
      </c>
      <c r="B42" s="26" t="s">
        <v>179</v>
      </c>
      <c r="C42" s="97" t="s">
        <v>8</v>
      </c>
      <c r="D42" s="98">
        <v>1</v>
      </c>
      <c r="E42" s="51"/>
      <c r="F42" s="51">
        <f>E42*D42</f>
        <v>0</v>
      </c>
    </row>
    <row r="43" spans="1:6" s="38" customFormat="1" x14ac:dyDescent="0.25">
      <c r="A43" s="30"/>
      <c r="B43" s="26"/>
      <c r="C43" s="97"/>
      <c r="D43" s="98"/>
      <c r="E43" s="51"/>
      <c r="F43" s="51"/>
    </row>
    <row r="44" spans="1:6" s="38" customFormat="1" ht="30" x14ac:dyDescent="0.25">
      <c r="A44" s="30" t="s">
        <v>150</v>
      </c>
      <c r="B44" s="26" t="s">
        <v>181</v>
      </c>
      <c r="C44" s="97" t="s">
        <v>105</v>
      </c>
      <c r="D44" s="98">
        <v>1</v>
      </c>
      <c r="E44" s="51"/>
      <c r="F44" s="51">
        <f t="shared" ref="F44" si="5">E44*D44</f>
        <v>0</v>
      </c>
    </row>
    <row r="45" spans="1:6" s="38" customFormat="1" x14ac:dyDescent="0.25">
      <c r="A45" s="30"/>
      <c r="B45" s="26"/>
      <c r="C45" s="97"/>
      <c r="D45" s="98"/>
      <c r="E45" s="51"/>
      <c r="F45" s="51"/>
    </row>
    <row r="46" spans="1:6" x14ac:dyDescent="0.25">
      <c r="A46" s="30" t="s">
        <v>84</v>
      </c>
      <c r="B46" s="26" t="s">
        <v>148</v>
      </c>
      <c r="C46" s="97" t="s">
        <v>105</v>
      </c>
      <c r="D46" s="98">
        <v>1</v>
      </c>
      <c r="E46" s="51"/>
      <c r="F46" s="51">
        <f t="shared" ref="F46" si="6">E46*D46</f>
        <v>0</v>
      </c>
    </row>
    <row r="47" spans="1:6" x14ac:dyDescent="0.25">
      <c r="A47" s="30"/>
      <c r="B47" s="26"/>
      <c r="C47" s="97"/>
      <c r="D47" s="98"/>
      <c r="E47" s="51"/>
      <c r="F47" s="51"/>
    </row>
    <row r="48" spans="1:6" ht="30" x14ac:dyDescent="0.25">
      <c r="A48" s="113" t="s">
        <v>180</v>
      </c>
      <c r="B48" s="26" t="s">
        <v>56</v>
      </c>
      <c r="C48" s="97" t="s">
        <v>0</v>
      </c>
      <c r="D48" s="98">
        <v>1</v>
      </c>
      <c r="E48" s="51"/>
      <c r="F48" s="51">
        <f t="shared" si="2"/>
        <v>0</v>
      </c>
    </row>
    <row r="49" spans="1:6" x14ac:dyDescent="0.25">
      <c r="A49" s="75"/>
      <c r="B49" s="71"/>
      <c r="C49" s="99"/>
      <c r="D49" s="100"/>
      <c r="E49" s="101"/>
      <c r="F49" s="101"/>
    </row>
    <row r="50" spans="1:6" x14ac:dyDescent="0.25">
      <c r="A50" s="30"/>
      <c r="B50" s="26"/>
      <c r="C50" s="97"/>
      <c r="D50" s="98"/>
      <c r="E50" s="51"/>
      <c r="F50" s="51"/>
    </row>
    <row r="51" spans="1:6" x14ac:dyDescent="0.25">
      <c r="A51" s="96"/>
      <c r="B51" s="28" t="s">
        <v>28</v>
      </c>
      <c r="C51" s="102"/>
      <c r="D51" s="103"/>
      <c r="E51" s="52"/>
      <c r="F51" s="52">
        <f>SUM(F24:F48)</f>
        <v>0</v>
      </c>
    </row>
    <row r="52" spans="1:6" x14ac:dyDescent="0.25">
      <c r="A52" s="30"/>
      <c r="B52" s="26"/>
      <c r="C52" s="97"/>
      <c r="D52" s="98"/>
      <c r="E52" s="51"/>
      <c r="F52" s="51"/>
    </row>
    <row r="53" spans="1:6" x14ac:dyDescent="0.25">
      <c r="A53" s="30"/>
      <c r="B53" s="26"/>
      <c r="C53" s="97"/>
      <c r="D53" s="98"/>
      <c r="E53" s="51"/>
      <c r="F53" s="51"/>
    </row>
    <row r="54" spans="1:6" x14ac:dyDescent="0.25">
      <c r="A54" s="96" t="s">
        <v>85</v>
      </c>
      <c r="B54" s="28" t="s">
        <v>29</v>
      </c>
      <c r="C54" s="97"/>
      <c r="D54" s="98"/>
      <c r="E54" s="51"/>
      <c r="F54" s="51"/>
    </row>
    <row r="55" spans="1:6" x14ac:dyDescent="0.25">
      <c r="A55" s="30"/>
      <c r="B55" s="26"/>
      <c r="C55" s="97"/>
      <c r="D55" s="98"/>
      <c r="E55" s="51"/>
      <c r="F55" s="51"/>
    </row>
    <row r="56" spans="1:6" ht="30" x14ac:dyDescent="0.25">
      <c r="A56" s="30" t="s">
        <v>22</v>
      </c>
      <c r="B56" s="26" t="s">
        <v>113</v>
      </c>
      <c r="C56" s="97" t="s">
        <v>0</v>
      </c>
      <c r="D56" s="98">
        <v>1</v>
      </c>
      <c r="E56" s="51"/>
      <c r="F56" s="51">
        <f>E56*D56</f>
        <v>0</v>
      </c>
    </row>
    <row r="57" spans="1:6" s="29" customFormat="1" x14ac:dyDescent="0.25">
      <c r="A57" s="39"/>
      <c r="B57" s="105"/>
      <c r="C57" s="68"/>
      <c r="D57" s="61"/>
      <c r="E57" s="104"/>
      <c r="F57" s="104"/>
    </row>
    <row r="58" spans="1:6" ht="30" x14ac:dyDescent="0.25">
      <c r="A58" s="39" t="s">
        <v>23</v>
      </c>
      <c r="B58" s="37" t="s">
        <v>107</v>
      </c>
      <c r="C58" s="68" t="s">
        <v>9</v>
      </c>
      <c r="D58" s="61">
        <v>5</v>
      </c>
      <c r="E58" s="104"/>
      <c r="F58" s="104">
        <f t="shared" ref="F58:F69" si="7">E58*D58</f>
        <v>0</v>
      </c>
    </row>
    <row r="59" spans="1:6" x14ac:dyDescent="0.25">
      <c r="A59" s="39"/>
      <c r="B59" s="37"/>
      <c r="C59" s="68"/>
      <c r="D59" s="61"/>
      <c r="E59" s="104"/>
      <c r="F59" s="104"/>
    </row>
    <row r="60" spans="1:6" x14ac:dyDescent="0.25">
      <c r="A60" s="39" t="s">
        <v>24</v>
      </c>
      <c r="B60" s="37" t="s">
        <v>168</v>
      </c>
      <c r="C60" s="68" t="s">
        <v>101</v>
      </c>
      <c r="D60" s="61">
        <v>0.6</v>
      </c>
      <c r="E60" s="104"/>
      <c r="F60" s="104">
        <f t="shared" ref="F60" si="8">E60*D60</f>
        <v>0</v>
      </c>
    </row>
    <row r="61" spans="1:6" x14ac:dyDescent="0.25">
      <c r="A61" s="39"/>
      <c r="B61" s="37"/>
      <c r="C61" s="68"/>
      <c r="D61" s="61"/>
      <c r="E61" s="104"/>
      <c r="F61" s="104"/>
    </row>
    <row r="62" spans="1:6" ht="30" x14ac:dyDescent="0.25">
      <c r="A62" s="39" t="s">
        <v>25</v>
      </c>
      <c r="B62" s="37" t="s">
        <v>117</v>
      </c>
      <c r="C62" s="68" t="s">
        <v>9</v>
      </c>
      <c r="D62" s="61">
        <v>40</v>
      </c>
      <c r="E62" s="104"/>
      <c r="F62" s="104">
        <f t="shared" ref="F62" si="9">E62*D62</f>
        <v>0</v>
      </c>
    </row>
    <row r="63" spans="1:6" x14ac:dyDescent="0.25">
      <c r="A63" s="39"/>
      <c r="B63" s="37"/>
      <c r="C63" s="68"/>
      <c r="D63" s="61"/>
      <c r="E63" s="104"/>
      <c r="F63" s="104"/>
    </row>
    <row r="64" spans="1:6" x14ac:dyDescent="0.25">
      <c r="A64" s="106" t="s">
        <v>26</v>
      </c>
      <c r="B64" s="37" t="s">
        <v>32</v>
      </c>
      <c r="C64" s="68"/>
      <c r="D64" s="61"/>
      <c r="E64" s="104"/>
      <c r="F64" s="104"/>
    </row>
    <row r="65" spans="1:6" s="38" customFormat="1" x14ac:dyDescent="0.25">
      <c r="A65" s="30" t="s">
        <v>11</v>
      </c>
      <c r="B65" s="26" t="s">
        <v>109</v>
      </c>
      <c r="C65" s="97"/>
      <c r="D65" s="98"/>
      <c r="E65" s="51"/>
      <c r="F65" s="51"/>
    </row>
    <row r="66" spans="1:6" s="38" customFormat="1" x14ac:dyDescent="0.25">
      <c r="A66" s="30" t="s">
        <v>11</v>
      </c>
      <c r="B66" s="26" t="s">
        <v>108</v>
      </c>
      <c r="C66" s="97"/>
      <c r="D66" s="98"/>
      <c r="E66" s="51"/>
      <c r="F66" s="51"/>
    </row>
    <row r="67" spans="1:6" s="38" customFormat="1" x14ac:dyDescent="0.25">
      <c r="A67" s="30"/>
      <c r="B67" s="28" t="s">
        <v>52</v>
      </c>
      <c r="C67" s="97" t="s">
        <v>9</v>
      </c>
      <c r="D67" s="98">
        <v>6</v>
      </c>
      <c r="E67" s="51"/>
      <c r="F67" s="51">
        <f t="shared" si="7"/>
        <v>0</v>
      </c>
    </row>
    <row r="68" spans="1:6" s="38" customFormat="1" x14ac:dyDescent="0.25">
      <c r="A68" s="30"/>
      <c r="B68" s="26"/>
      <c r="C68" s="97"/>
      <c r="D68" s="98"/>
      <c r="E68" s="51"/>
      <c r="F68" s="51"/>
    </row>
    <row r="69" spans="1:6" s="38" customFormat="1" ht="45" x14ac:dyDescent="0.25">
      <c r="A69" s="30" t="s">
        <v>142</v>
      </c>
      <c r="B69" s="26" t="s">
        <v>169</v>
      </c>
      <c r="C69" s="97" t="s">
        <v>9</v>
      </c>
      <c r="D69" s="98">
        <v>10</v>
      </c>
      <c r="E69" s="51"/>
      <c r="F69" s="51">
        <f t="shared" si="7"/>
        <v>0</v>
      </c>
    </row>
    <row r="70" spans="1:6" s="38" customFormat="1" x14ac:dyDescent="0.25">
      <c r="A70" s="30"/>
      <c r="B70" s="26"/>
      <c r="C70" s="97"/>
      <c r="D70" s="98"/>
      <c r="E70" s="51"/>
      <c r="F70" s="51"/>
    </row>
    <row r="71" spans="1:6" ht="30" x14ac:dyDescent="0.25">
      <c r="A71" s="30" t="s">
        <v>143</v>
      </c>
      <c r="B71" s="107" t="s">
        <v>106</v>
      </c>
      <c r="C71" s="97" t="s">
        <v>0</v>
      </c>
      <c r="D71" s="98">
        <v>3</v>
      </c>
      <c r="E71" s="51"/>
      <c r="F71" s="51">
        <f>E71*D71</f>
        <v>0</v>
      </c>
    </row>
    <row r="72" spans="1:6" x14ac:dyDescent="0.25">
      <c r="A72" s="30"/>
      <c r="B72" s="107"/>
      <c r="C72" s="97"/>
      <c r="D72" s="98"/>
      <c r="E72" s="51"/>
      <c r="F72" s="51"/>
    </row>
    <row r="73" spans="1:6" ht="30" x14ac:dyDescent="0.25">
      <c r="A73" s="30" t="s">
        <v>163</v>
      </c>
      <c r="B73" s="107" t="s">
        <v>183</v>
      </c>
      <c r="C73" s="97" t="s">
        <v>0</v>
      </c>
      <c r="D73" s="98">
        <v>1</v>
      </c>
      <c r="E73" s="51"/>
      <c r="F73" s="51">
        <f>E73*D73</f>
        <v>0</v>
      </c>
    </row>
    <row r="74" spans="1:6" x14ac:dyDescent="0.25">
      <c r="A74" s="30"/>
      <c r="B74" s="107"/>
      <c r="C74" s="97"/>
      <c r="D74" s="98"/>
      <c r="E74" s="51"/>
      <c r="F74" s="51"/>
    </row>
    <row r="75" spans="1:6" x14ac:dyDescent="0.25">
      <c r="A75" s="111" t="s">
        <v>182</v>
      </c>
      <c r="B75" s="107" t="s">
        <v>162</v>
      </c>
      <c r="C75" s="97" t="s">
        <v>0</v>
      </c>
      <c r="D75" s="98">
        <v>1</v>
      </c>
      <c r="E75" s="51"/>
      <c r="F75" s="51">
        <f>E75*D75</f>
        <v>0</v>
      </c>
    </row>
    <row r="76" spans="1:6" x14ac:dyDescent="0.25">
      <c r="A76" s="111"/>
      <c r="B76" s="107"/>
      <c r="C76" s="97"/>
      <c r="D76" s="98"/>
      <c r="E76" s="51"/>
      <c r="F76" s="51"/>
    </row>
    <row r="77" spans="1:6" ht="30" x14ac:dyDescent="0.25">
      <c r="A77" s="111" t="s">
        <v>189</v>
      </c>
      <c r="B77" s="107" t="s">
        <v>192</v>
      </c>
      <c r="C77" s="97" t="s">
        <v>0</v>
      </c>
      <c r="D77" s="98">
        <v>1</v>
      </c>
      <c r="E77" s="51"/>
      <c r="F77" s="51">
        <f>E77*D77</f>
        <v>0</v>
      </c>
    </row>
    <row r="78" spans="1:6" x14ac:dyDescent="0.25">
      <c r="A78" s="75"/>
      <c r="B78" s="108"/>
      <c r="C78" s="99"/>
      <c r="D78" s="100"/>
      <c r="E78" s="101"/>
      <c r="F78" s="101"/>
    </row>
    <row r="79" spans="1:6" x14ac:dyDescent="0.25">
      <c r="A79" s="109"/>
      <c r="B79" s="26"/>
      <c r="C79" s="97"/>
      <c r="D79" s="98"/>
      <c r="E79" s="51"/>
      <c r="F79" s="51"/>
    </row>
    <row r="80" spans="1:6" x14ac:dyDescent="0.25">
      <c r="A80" s="96"/>
      <c r="B80" s="28" t="s">
        <v>49</v>
      </c>
      <c r="C80" s="102"/>
      <c r="D80" s="103"/>
      <c r="E80" s="52"/>
      <c r="F80" s="52">
        <f>SUM(F56:F78)</f>
        <v>0</v>
      </c>
    </row>
    <row r="81" spans="1:6" x14ac:dyDescent="0.25">
      <c r="A81" s="96"/>
      <c r="B81" s="28"/>
      <c r="C81" s="102"/>
      <c r="D81" s="103"/>
      <c r="E81" s="52"/>
      <c r="F81" s="52"/>
    </row>
    <row r="82" spans="1:6" x14ac:dyDescent="0.25">
      <c r="A82" s="96"/>
      <c r="B82" s="28"/>
      <c r="C82" s="102"/>
      <c r="D82" s="103"/>
      <c r="E82" s="52"/>
      <c r="F82" s="52"/>
    </row>
    <row r="83" spans="1:6" x14ac:dyDescent="0.25">
      <c r="A83" s="96"/>
      <c r="B83" s="28"/>
      <c r="C83" s="102"/>
      <c r="D83" s="103"/>
      <c r="E83" s="52"/>
      <c r="F83" s="52"/>
    </row>
    <row r="84" spans="1:6" x14ac:dyDescent="0.25">
      <c r="A84" s="96"/>
      <c r="B84" s="28"/>
      <c r="C84" s="102"/>
      <c r="D84" s="103"/>
      <c r="E84" s="52"/>
      <c r="F84" s="52"/>
    </row>
    <row r="85" spans="1:6" x14ac:dyDescent="0.25">
      <c r="A85" s="96">
        <v>4</v>
      </c>
      <c r="B85" s="28" t="s">
        <v>33</v>
      </c>
      <c r="C85" s="97"/>
      <c r="D85" s="98"/>
      <c r="E85" s="51"/>
      <c r="F85" s="51"/>
    </row>
    <row r="86" spans="1:6" x14ac:dyDescent="0.25">
      <c r="A86" s="30"/>
      <c r="B86" s="26"/>
      <c r="C86" s="97"/>
      <c r="D86" s="98"/>
      <c r="E86" s="51"/>
      <c r="F86" s="51"/>
    </row>
    <row r="87" spans="1:6" ht="60" x14ac:dyDescent="0.25">
      <c r="A87" s="30" t="s">
        <v>30</v>
      </c>
      <c r="B87" s="26" t="s">
        <v>173</v>
      </c>
      <c r="C87" s="97" t="s">
        <v>9</v>
      </c>
      <c r="D87" s="98">
        <v>15</v>
      </c>
      <c r="E87" s="51"/>
      <c r="F87" s="51">
        <f>E87*D87</f>
        <v>0</v>
      </c>
    </row>
    <row r="88" spans="1:6" x14ac:dyDescent="0.25">
      <c r="A88" s="30"/>
      <c r="B88" s="26"/>
      <c r="C88" s="97"/>
      <c r="D88" s="98"/>
      <c r="E88" s="51"/>
      <c r="F88" s="51"/>
    </row>
    <row r="89" spans="1:6" ht="120" x14ac:dyDescent="0.25">
      <c r="A89" s="30" t="s">
        <v>31</v>
      </c>
      <c r="B89" s="26" t="s">
        <v>174</v>
      </c>
      <c r="C89" s="97" t="s">
        <v>9</v>
      </c>
      <c r="D89" s="98">
        <v>6</v>
      </c>
      <c r="E89" s="51"/>
      <c r="F89" s="51">
        <f t="shared" ref="F89:F91" si="10">E89*D89</f>
        <v>0</v>
      </c>
    </row>
    <row r="90" spans="1:6" x14ac:dyDescent="0.25">
      <c r="A90" s="30"/>
      <c r="B90" s="26"/>
      <c r="C90" s="97"/>
      <c r="D90" s="98"/>
      <c r="E90" s="51"/>
      <c r="F90" s="51"/>
    </row>
    <row r="91" spans="1:6" ht="75" x14ac:dyDescent="0.25">
      <c r="A91" s="30" t="s">
        <v>86</v>
      </c>
      <c r="B91" s="26" t="s">
        <v>175</v>
      </c>
      <c r="C91" s="97" t="s">
        <v>9</v>
      </c>
      <c r="D91" s="98">
        <v>36</v>
      </c>
      <c r="E91" s="51"/>
      <c r="F91" s="51">
        <f t="shared" si="10"/>
        <v>0</v>
      </c>
    </row>
    <row r="92" spans="1:6" x14ac:dyDescent="0.25">
      <c r="A92" s="30"/>
      <c r="B92" s="26"/>
      <c r="C92" s="97"/>
      <c r="D92" s="98"/>
      <c r="E92" s="51"/>
      <c r="F92" s="51"/>
    </row>
    <row r="93" spans="1:6" ht="45" x14ac:dyDescent="0.25">
      <c r="A93" s="30" t="s">
        <v>110</v>
      </c>
      <c r="B93" s="26" t="s">
        <v>111</v>
      </c>
      <c r="C93" s="97" t="s">
        <v>9</v>
      </c>
      <c r="D93" s="98">
        <v>35</v>
      </c>
      <c r="E93" s="51"/>
      <c r="F93" s="51">
        <f>E93*D93</f>
        <v>0</v>
      </c>
    </row>
    <row r="94" spans="1:6" x14ac:dyDescent="0.25">
      <c r="A94" s="30"/>
      <c r="B94" s="26"/>
      <c r="C94" s="97"/>
      <c r="D94" s="98"/>
      <c r="E94" s="51"/>
      <c r="F94" s="51"/>
    </row>
    <row r="95" spans="1:6" ht="105" x14ac:dyDescent="0.25">
      <c r="A95" s="110" t="s">
        <v>176</v>
      </c>
      <c r="B95" s="26" t="s">
        <v>118</v>
      </c>
      <c r="C95" s="97" t="s">
        <v>9</v>
      </c>
      <c r="D95" s="98">
        <v>35</v>
      </c>
      <c r="E95" s="51"/>
      <c r="F95" s="51">
        <f t="shared" ref="F95" si="11">E95*D95</f>
        <v>0</v>
      </c>
    </row>
    <row r="96" spans="1:6" x14ac:dyDescent="0.25">
      <c r="A96" s="30"/>
      <c r="B96" s="26"/>
      <c r="C96" s="97"/>
      <c r="D96" s="98"/>
      <c r="E96" s="51"/>
      <c r="F96" s="51"/>
    </row>
    <row r="97" spans="1:6" ht="90" x14ac:dyDescent="0.25">
      <c r="A97" s="30" t="s">
        <v>177</v>
      </c>
      <c r="B97" s="26" t="s">
        <v>112</v>
      </c>
      <c r="C97" s="97" t="s">
        <v>104</v>
      </c>
      <c r="D97" s="98">
        <v>30</v>
      </c>
      <c r="E97" s="51"/>
      <c r="F97" s="51">
        <f t="shared" ref="F97" si="12">E97*D97</f>
        <v>0</v>
      </c>
    </row>
    <row r="98" spans="1:6" x14ac:dyDescent="0.25">
      <c r="A98" s="30"/>
      <c r="B98" s="26"/>
      <c r="C98" s="97"/>
      <c r="D98" s="98"/>
      <c r="E98" s="51"/>
      <c r="F98" s="51"/>
    </row>
    <row r="99" spans="1:6" ht="30" x14ac:dyDescent="0.25">
      <c r="A99" s="30" t="s">
        <v>178</v>
      </c>
      <c r="B99" s="26" t="s">
        <v>156</v>
      </c>
      <c r="C99" s="97" t="s">
        <v>0</v>
      </c>
      <c r="D99" s="98">
        <v>1</v>
      </c>
      <c r="E99" s="51"/>
      <c r="F99" s="51">
        <f t="shared" ref="F99" si="13">E99*D99</f>
        <v>0</v>
      </c>
    </row>
    <row r="100" spans="1:6" ht="15.75" customHeight="1" x14ac:dyDescent="0.25">
      <c r="A100" s="70"/>
      <c r="B100" s="71"/>
      <c r="C100" s="72"/>
      <c r="D100" s="73"/>
      <c r="E100" s="74"/>
      <c r="F100" s="74"/>
    </row>
    <row r="101" spans="1:6" x14ac:dyDescent="0.25">
      <c r="A101" s="25"/>
      <c r="B101" s="26"/>
      <c r="E101" s="50"/>
      <c r="F101" s="50"/>
    </row>
    <row r="102" spans="1:6" x14ac:dyDescent="0.25">
      <c r="A102" s="27"/>
      <c r="B102" s="28" t="s">
        <v>36</v>
      </c>
      <c r="C102" s="65"/>
      <c r="D102" s="58"/>
      <c r="E102" s="52"/>
      <c r="F102" s="53">
        <f>SUM(F93:F100)</f>
        <v>0</v>
      </c>
    </row>
    <row r="103" spans="1:6" x14ac:dyDescent="0.25">
      <c r="A103" s="25"/>
      <c r="B103" s="24"/>
      <c r="E103" s="50"/>
      <c r="F103" s="50"/>
    </row>
    <row r="104" spans="1:6" x14ac:dyDescent="0.25">
      <c r="A104" s="25"/>
      <c r="B104" s="24"/>
      <c r="E104" s="50"/>
      <c r="F104" s="50"/>
    </row>
    <row r="105" spans="1:6" x14ac:dyDescent="0.25">
      <c r="A105" s="27">
        <v>5</v>
      </c>
      <c r="B105" s="28" t="s">
        <v>37</v>
      </c>
      <c r="E105" s="51"/>
      <c r="F105" s="50"/>
    </row>
    <row r="106" spans="1:6" x14ac:dyDescent="0.25">
      <c r="A106" s="25"/>
      <c r="B106" s="26"/>
      <c r="E106" s="51"/>
      <c r="F106" s="50"/>
    </row>
    <row r="107" spans="1:6" ht="60" x14ac:dyDescent="0.25">
      <c r="A107" s="25" t="s">
        <v>34</v>
      </c>
      <c r="B107" s="26" t="s">
        <v>66</v>
      </c>
      <c r="C107" s="62" t="s">
        <v>9</v>
      </c>
      <c r="D107" s="57">
        <v>180</v>
      </c>
      <c r="E107" s="50"/>
      <c r="F107" s="50">
        <f>E107*D107</f>
        <v>0</v>
      </c>
    </row>
    <row r="108" spans="1:6" x14ac:dyDescent="0.25">
      <c r="A108" s="25"/>
      <c r="B108" s="26"/>
      <c r="E108" s="50"/>
      <c r="F108" s="50"/>
    </row>
    <row r="109" spans="1:6" x14ac:dyDescent="0.25">
      <c r="A109" s="25" t="s">
        <v>35</v>
      </c>
      <c r="B109" s="26" t="s">
        <v>79</v>
      </c>
      <c r="C109" s="62" t="s">
        <v>45</v>
      </c>
      <c r="D109" s="57">
        <v>12</v>
      </c>
      <c r="E109" s="50"/>
      <c r="F109" s="50">
        <f>E109*D109</f>
        <v>0</v>
      </c>
    </row>
    <row r="110" spans="1:6" x14ac:dyDescent="0.25">
      <c r="A110" s="25"/>
      <c r="B110" s="26"/>
      <c r="E110" s="50"/>
      <c r="F110" s="50"/>
    </row>
    <row r="111" spans="1:6" ht="30" x14ac:dyDescent="0.25">
      <c r="A111" s="25" t="s">
        <v>116</v>
      </c>
      <c r="B111" s="26" t="s">
        <v>195</v>
      </c>
      <c r="C111" s="97" t="s">
        <v>8</v>
      </c>
      <c r="D111" s="98">
        <v>3</v>
      </c>
      <c r="E111" s="51"/>
      <c r="F111" s="51">
        <f t="shared" ref="F111" si="14">E111*D111</f>
        <v>0</v>
      </c>
    </row>
    <row r="112" spans="1:6" x14ac:dyDescent="0.25">
      <c r="A112" s="70"/>
      <c r="B112" s="71"/>
      <c r="C112" s="72"/>
      <c r="D112" s="73"/>
      <c r="E112" s="74"/>
      <c r="F112" s="74"/>
    </row>
    <row r="113" spans="1:6" x14ac:dyDescent="0.25">
      <c r="A113" s="25"/>
      <c r="B113" s="26"/>
      <c r="E113" s="51"/>
      <c r="F113" s="50"/>
    </row>
    <row r="114" spans="1:6" x14ac:dyDescent="0.25">
      <c r="A114" s="27"/>
      <c r="B114" s="28" t="s">
        <v>38</v>
      </c>
      <c r="C114" s="65"/>
      <c r="D114" s="58"/>
      <c r="E114" s="52"/>
      <c r="F114" s="53">
        <f>SUM(F107:F111)</f>
        <v>0</v>
      </c>
    </row>
    <row r="115" spans="1:6" x14ac:dyDescent="0.25">
      <c r="A115" s="25"/>
      <c r="B115" s="24"/>
      <c r="E115" s="50"/>
      <c r="F115" s="50"/>
    </row>
    <row r="116" spans="1:6" x14ac:dyDescent="0.25">
      <c r="A116" s="25"/>
      <c r="B116" s="24"/>
      <c r="E116" s="50"/>
      <c r="F116" s="50"/>
    </row>
    <row r="117" spans="1:6" x14ac:dyDescent="0.25">
      <c r="A117" s="96">
        <v>6</v>
      </c>
      <c r="B117" s="28" t="s">
        <v>155</v>
      </c>
      <c r="C117" s="97"/>
      <c r="D117" s="98"/>
      <c r="E117" s="51"/>
      <c r="F117" s="51"/>
    </row>
    <row r="118" spans="1:6" x14ac:dyDescent="0.25">
      <c r="A118" s="30"/>
      <c r="B118" s="26"/>
      <c r="C118" s="97"/>
      <c r="D118" s="98"/>
      <c r="E118" s="51"/>
      <c r="F118" s="51"/>
    </row>
    <row r="119" spans="1:6" ht="30" x14ac:dyDescent="0.25">
      <c r="A119" s="30" t="s">
        <v>39</v>
      </c>
      <c r="B119" s="26" t="s">
        <v>57</v>
      </c>
      <c r="C119" s="97" t="s">
        <v>8</v>
      </c>
      <c r="D119" s="98">
        <v>1</v>
      </c>
      <c r="E119" s="51"/>
      <c r="F119" s="51">
        <f>E119*D119</f>
        <v>0</v>
      </c>
    </row>
    <row r="120" spans="1:6" x14ac:dyDescent="0.25">
      <c r="A120" s="30"/>
      <c r="B120" s="26"/>
      <c r="C120" s="97"/>
      <c r="D120" s="98"/>
      <c r="E120" s="51"/>
      <c r="F120" s="51"/>
    </row>
    <row r="121" spans="1:6" x14ac:dyDescent="0.25">
      <c r="A121" s="30" t="s">
        <v>78</v>
      </c>
      <c r="B121" s="26" t="s">
        <v>114</v>
      </c>
      <c r="C121" s="97" t="s">
        <v>9</v>
      </c>
      <c r="D121" s="98">
        <v>1</v>
      </c>
      <c r="E121" s="51"/>
      <c r="F121" s="51">
        <f t="shared" ref="F121:F161" si="15">E121*D121</f>
        <v>0</v>
      </c>
    </row>
    <row r="122" spans="1:6" x14ac:dyDescent="0.25">
      <c r="A122" s="30"/>
      <c r="B122" s="26"/>
      <c r="C122" s="97"/>
      <c r="D122" s="98"/>
      <c r="E122" s="51"/>
      <c r="F122" s="51"/>
    </row>
    <row r="123" spans="1:6" x14ac:dyDescent="0.25">
      <c r="A123" s="30" t="s">
        <v>87</v>
      </c>
      <c r="B123" s="26" t="s">
        <v>146</v>
      </c>
      <c r="C123" s="97" t="s">
        <v>104</v>
      </c>
      <c r="D123" s="98">
        <v>2</v>
      </c>
      <c r="E123" s="51"/>
      <c r="F123" s="51">
        <f t="shared" si="15"/>
        <v>0</v>
      </c>
    </row>
    <row r="124" spans="1:6" x14ac:dyDescent="0.25">
      <c r="A124" s="30"/>
      <c r="B124" s="26"/>
      <c r="C124" s="97"/>
      <c r="D124" s="98"/>
      <c r="E124" s="51"/>
      <c r="F124" s="51"/>
    </row>
    <row r="125" spans="1:6" ht="30" x14ac:dyDescent="0.25">
      <c r="A125" s="39" t="s">
        <v>88</v>
      </c>
      <c r="B125" s="37" t="s">
        <v>138</v>
      </c>
      <c r="C125" s="68"/>
      <c r="D125" s="61"/>
      <c r="E125" s="104"/>
      <c r="F125" s="104"/>
    </row>
    <row r="126" spans="1:6" ht="30" x14ac:dyDescent="0.25">
      <c r="A126" s="39" t="s">
        <v>11</v>
      </c>
      <c r="B126" s="37" t="s">
        <v>121</v>
      </c>
      <c r="C126" s="68"/>
      <c r="D126" s="61"/>
      <c r="E126" s="104"/>
      <c r="F126" s="104"/>
    </row>
    <row r="127" spans="1:6" x14ac:dyDescent="0.25">
      <c r="A127" s="39" t="s">
        <v>11</v>
      </c>
      <c r="B127" s="37" t="s">
        <v>122</v>
      </c>
      <c r="C127" s="68"/>
      <c r="D127" s="61"/>
      <c r="E127" s="104"/>
      <c r="F127" s="104"/>
    </row>
    <row r="128" spans="1:6" x14ac:dyDescent="0.25">
      <c r="A128" s="39" t="s">
        <v>11</v>
      </c>
      <c r="B128" s="37" t="s">
        <v>123</v>
      </c>
      <c r="C128" s="68"/>
      <c r="D128" s="61"/>
      <c r="E128" s="104"/>
      <c r="F128" s="104"/>
    </row>
    <row r="129" spans="1:6" x14ac:dyDescent="0.25">
      <c r="A129" s="39" t="s">
        <v>11</v>
      </c>
      <c r="B129" s="37" t="s">
        <v>124</v>
      </c>
      <c r="C129" s="68"/>
      <c r="D129" s="61"/>
      <c r="E129" s="104"/>
      <c r="F129" s="104"/>
    </row>
    <row r="130" spans="1:6" x14ac:dyDescent="0.25">
      <c r="A130" s="39" t="s">
        <v>11</v>
      </c>
      <c r="B130" s="37" t="s">
        <v>125</v>
      </c>
      <c r="C130" s="68"/>
      <c r="D130" s="61"/>
      <c r="E130" s="104"/>
      <c r="F130" s="104"/>
    </row>
    <row r="131" spans="1:6" x14ac:dyDescent="0.25">
      <c r="A131" s="39" t="s">
        <v>11</v>
      </c>
      <c r="B131" s="37" t="s">
        <v>126</v>
      </c>
      <c r="C131" s="68"/>
      <c r="D131" s="61"/>
      <c r="E131" s="104"/>
      <c r="F131" s="104"/>
    </row>
    <row r="132" spans="1:6" x14ac:dyDescent="0.25">
      <c r="A132" s="39" t="s">
        <v>11</v>
      </c>
      <c r="B132" s="37" t="s">
        <v>127</v>
      </c>
      <c r="C132" s="68"/>
      <c r="D132" s="61"/>
      <c r="E132" s="104"/>
      <c r="F132" s="104"/>
    </row>
    <row r="133" spans="1:6" x14ac:dyDescent="0.25">
      <c r="A133" s="39" t="s">
        <v>11</v>
      </c>
      <c r="B133" s="37" t="s">
        <v>128</v>
      </c>
      <c r="C133" s="68"/>
      <c r="D133" s="61"/>
      <c r="E133" s="104"/>
      <c r="F133" s="104"/>
    </row>
    <row r="134" spans="1:6" x14ac:dyDescent="0.25">
      <c r="A134" s="39" t="s">
        <v>11</v>
      </c>
      <c r="B134" s="37" t="s">
        <v>129</v>
      </c>
      <c r="C134" s="68"/>
      <c r="D134" s="61"/>
      <c r="E134" s="104"/>
      <c r="F134" s="104"/>
    </row>
    <row r="135" spans="1:6" x14ac:dyDescent="0.25">
      <c r="A135" s="39" t="s">
        <v>11</v>
      </c>
      <c r="B135" s="37" t="s">
        <v>130</v>
      </c>
      <c r="C135" s="68"/>
      <c r="D135" s="61"/>
      <c r="E135" s="104"/>
      <c r="F135" s="104"/>
    </row>
    <row r="136" spans="1:6" x14ac:dyDescent="0.25">
      <c r="A136" s="39" t="s">
        <v>11</v>
      </c>
      <c r="B136" s="37" t="s">
        <v>131</v>
      </c>
      <c r="C136" s="68"/>
      <c r="D136" s="61"/>
      <c r="E136" s="104"/>
      <c r="F136" s="104"/>
    </row>
    <row r="137" spans="1:6" x14ac:dyDescent="0.25">
      <c r="A137" s="39" t="s">
        <v>11</v>
      </c>
      <c r="B137" s="37" t="s">
        <v>132</v>
      </c>
      <c r="C137" s="68"/>
      <c r="D137" s="61"/>
      <c r="E137" s="104"/>
      <c r="F137" s="104"/>
    </row>
    <row r="138" spans="1:6" x14ac:dyDescent="0.25">
      <c r="A138" s="39" t="s">
        <v>11</v>
      </c>
      <c r="B138" s="37" t="s">
        <v>133</v>
      </c>
      <c r="C138" s="68"/>
      <c r="D138" s="61"/>
      <c r="E138" s="104"/>
      <c r="F138" s="104"/>
    </row>
    <row r="139" spans="1:6" x14ac:dyDescent="0.25">
      <c r="A139" s="39" t="s">
        <v>11</v>
      </c>
      <c r="B139" s="37" t="s">
        <v>134</v>
      </c>
      <c r="C139" s="68"/>
      <c r="D139" s="61"/>
      <c r="E139" s="104"/>
      <c r="F139" s="104"/>
    </row>
    <row r="140" spans="1:6" x14ac:dyDescent="0.25">
      <c r="A140" s="39" t="s">
        <v>11</v>
      </c>
      <c r="B140" s="37" t="s">
        <v>135</v>
      </c>
      <c r="C140" s="68"/>
      <c r="D140" s="61"/>
      <c r="E140" s="104"/>
      <c r="F140" s="104"/>
    </row>
    <row r="141" spans="1:6" x14ac:dyDescent="0.25">
      <c r="A141" s="39" t="s">
        <v>11</v>
      </c>
      <c r="B141" s="37" t="s">
        <v>136</v>
      </c>
      <c r="C141" s="68"/>
      <c r="D141" s="61"/>
      <c r="E141" s="104"/>
      <c r="F141" s="104"/>
    </row>
    <row r="142" spans="1:6" x14ac:dyDescent="0.25">
      <c r="A142" s="39" t="s">
        <v>11</v>
      </c>
      <c r="B142" s="37" t="s">
        <v>137</v>
      </c>
      <c r="C142" s="68"/>
      <c r="D142" s="61"/>
      <c r="E142" s="104"/>
      <c r="F142" s="104"/>
    </row>
    <row r="143" spans="1:6" x14ac:dyDescent="0.25">
      <c r="A143" s="39" t="s">
        <v>11</v>
      </c>
      <c r="B143" s="37" t="s">
        <v>120</v>
      </c>
      <c r="C143" s="68" t="s">
        <v>0</v>
      </c>
      <c r="D143" s="61">
        <v>1</v>
      </c>
      <c r="E143" s="104"/>
      <c r="F143" s="104">
        <f>E143*D143</f>
        <v>0</v>
      </c>
    </row>
    <row r="144" spans="1:6" x14ac:dyDescent="0.25">
      <c r="A144" s="39"/>
      <c r="B144" s="37"/>
      <c r="C144" s="68"/>
      <c r="D144" s="61"/>
      <c r="E144" s="104"/>
      <c r="F144" s="104"/>
    </row>
    <row r="145" spans="1:6" ht="75" x14ac:dyDescent="0.25">
      <c r="A145" s="39" t="s">
        <v>88</v>
      </c>
      <c r="B145" s="37" t="s">
        <v>160</v>
      </c>
      <c r="C145" s="68" t="s">
        <v>8</v>
      </c>
      <c r="D145" s="61">
        <v>1</v>
      </c>
      <c r="E145" s="104"/>
      <c r="F145" s="104">
        <f t="shared" si="15"/>
        <v>0</v>
      </c>
    </row>
    <row r="146" spans="1:6" x14ac:dyDescent="0.25">
      <c r="A146" s="39"/>
      <c r="B146" s="37"/>
      <c r="C146" s="68"/>
      <c r="D146" s="61"/>
      <c r="E146" s="104"/>
      <c r="F146" s="104"/>
    </row>
    <row r="147" spans="1:6" ht="45" x14ac:dyDescent="0.25">
      <c r="A147" s="39" t="s">
        <v>89</v>
      </c>
      <c r="B147" s="26" t="s">
        <v>184</v>
      </c>
      <c r="C147" s="62" t="s">
        <v>8</v>
      </c>
      <c r="D147" s="57">
        <v>1</v>
      </c>
      <c r="E147" s="50"/>
      <c r="F147" s="50">
        <f t="shared" ref="F147" si="16">E147*D147</f>
        <v>0</v>
      </c>
    </row>
    <row r="148" spans="1:6" x14ac:dyDescent="0.25">
      <c r="A148" s="39"/>
      <c r="B148" s="37"/>
      <c r="C148" s="68"/>
      <c r="D148" s="61"/>
      <c r="E148" s="104"/>
      <c r="F148" s="104"/>
    </row>
    <row r="149" spans="1:6" ht="75" x14ac:dyDescent="0.25">
      <c r="A149" s="39" t="s">
        <v>90</v>
      </c>
      <c r="B149" s="26" t="s">
        <v>159</v>
      </c>
      <c r="C149" s="62" t="s">
        <v>8</v>
      </c>
      <c r="D149" s="57">
        <v>1</v>
      </c>
      <c r="E149" s="50"/>
      <c r="F149" s="50">
        <f t="shared" ref="F149" si="17">E149*D149</f>
        <v>0</v>
      </c>
    </row>
    <row r="150" spans="1:6" x14ac:dyDescent="0.25">
      <c r="A150" s="39"/>
      <c r="B150" s="37"/>
      <c r="C150" s="68"/>
      <c r="D150" s="61"/>
      <c r="E150" s="104"/>
      <c r="F150" s="104"/>
    </row>
    <row r="151" spans="1:6" ht="45" x14ac:dyDescent="0.25">
      <c r="A151" s="30" t="s">
        <v>91</v>
      </c>
      <c r="B151" s="26" t="s">
        <v>158</v>
      </c>
      <c r="C151" s="97" t="s">
        <v>8</v>
      </c>
      <c r="D151" s="98">
        <v>1</v>
      </c>
      <c r="E151" s="51"/>
      <c r="F151" s="51">
        <f t="shared" si="15"/>
        <v>0</v>
      </c>
    </row>
    <row r="152" spans="1:6" x14ac:dyDescent="0.25">
      <c r="A152" s="30"/>
      <c r="B152" s="26"/>
      <c r="C152" s="97"/>
      <c r="D152" s="98"/>
      <c r="E152" s="51"/>
      <c r="F152" s="51"/>
    </row>
    <row r="153" spans="1:6" ht="75" x14ac:dyDescent="0.25">
      <c r="A153" s="30" t="s">
        <v>119</v>
      </c>
      <c r="B153" s="26" t="s">
        <v>170</v>
      </c>
      <c r="C153" s="97" t="s">
        <v>8</v>
      </c>
      <c r="D153" s="98">
        <v>1</v>
      </c>
      <c r="E153" s="51"/>
      <c r="F153" s="51">
        <f t="shared" ref="F153" si="18">E153*D153</f>
        <v>0</v>
      </c>
    </row>
    <row r="154" spans="1:6" s="38" customFormat="1" ht="15.75" customHeight="1" x14ac:dyDescent="0.25">
      <c r="A154" s="30"/>
      <c r="B154" s="26"/>
      <c r="C154" s="97"/>
      <c r="D154" s="98"/>
      <c r="E154" s="51"/>
      <c r="F154" s="51"/>
    </row>
    <row r="155" spans="1:6" s="38" customFormat="1" ht="75" x14ac:dyDescent="0.25">
      <c r="A155" s="30" t="s">
        <v>154</v>
      </c>
      <c r="B155" s="26" t="s">
        <v>186</v>
      </c>
      <c r="C155" s="97" t="s">
        <v>8</v>
      </c>
      <c r="D155" s="98">
        <v>1</v>
      </c>
      <c r="E155" s="51"/>
      <c r="F155" s="51">
        <f t="shared" ref="F155" si="19">E155*D155</f>
        <v>0</v>
      </c>
    </row>
    <row r="156" spans="1:6" s="38" customFormat="1" ht="15.75" customHeight="1" x14ac:dyDescent="0.25">
      <c r="A156" s="30"/>
      <c r="B156" s="26"/>
      <c r="C156" s="97"/>
      <c r="D156" s="98"/>
      <c r="E156" s="51"/>
      <c r="F156" s="51"/>
    </row>
    <row r="157" spans="1:6" s="38" customFormat="1" ht="90" x14ac:dyDescent="0.25">
      <c r="A157" s="30" t="s">
        <v>185</v>
      </c>
      <c r="B157" s="26" t="s">
        <v>191</v>
      </c>
      <c r="C157" s="97" t="s">
        <v>8</v>
      </c>
      <c r="D157" s="98">
        <v>1</v>
      </c>
      <c r="E157" s="51"/>
      <c r="F157" s="51">
        <f t="shared" ref="F157" si="20">E157*D157</f>
        <v>0</v>
      </c>
    </row>
    <row r="158" spans="1:6" s="38" customFormat="1" ht="15.75" customHeight="1" x14ac:dyDescent="0.25">
      <c r="A158" s="30"/>
      <c r="B158" s="26"/>
      <c r="C158" s="97"/>
      <c r="D158" s="98"/>
      <c r="E158" s="51"/>
      <c r="F158" s="51"/>
    </row>
    <row r="159" spans="1:6" s="38" customFormat="1" x14ac:dyDescent="0.25">
      <c r="A159" s="30" t="s">
        <v>190</v>
      </c>
      <c r="B159" s="26" t="s">
        <v>77</v>
      </c>
      <c r="C159" s="97"/>
      <c r="D159" s="98"/>
      <c r="E159" s="51"/>
      <c r="F159" s="51"/>
    </row>
    <row r="160" spans="1:6" s="38" customFormat="1" ht="15.75" customHeight="1" x14ac:dyDescent="0.25">
      <c r="A160" s="30" t="s">
        <v>11</v>
      </c>
      <c r="B160" s="26" t="s">
        <v>43</v>
      </c>
      <c r="C160" s="97" t="s">
        <v>45</v>
      </c>
      <c r="D160" s="98">
        <v>25</v>
      </c>
      <c r="E160" s="51"/>
      <c r="F160" s="51">
        <f t="shared" si="15"/>
        <v>0</v>
      </c>
    </row>
    <row r="161" spans="1:6" x14ac:dyDescent="0.25">
      <c r="A161" s="30" t="s">
        <v>11</v>
      </c>
      <c r="B161" s="26" t="s">
        <v>44</v>
      </c>
      <c r="C161" s="97" t="s">
        <v>45</v>
      </c>
      <c r="D161" s="98">
        <v>25</v>
      </c>
      <c r="E161" s="51"/>
      <c r="F161" s="51">
        <f t="shared" si="15"/>
        <v>0</v>
      </c>
    </row>
    <row r="162" spans="1:6" ht="15.75" customHeight="1" x14ac:dyDescent="0.25">
      <c r="A162" s="75"/>
      <c r="B162" s="71"/>
      <c r="C162" s="99"/>
      <c r="D162" s="100"/>
      <c r="E162" s="101"/>
      <c r="F162" s="101"/>
    </row>
    <row r="163" spans="1:6" x14ac:dyDescent="0.25">
      <c r="A163" s="25"/>
      <c r="B163" s="26"/>
      <c r="E163" s="50"/>
      <c r="F163" s="50"/>
    </row>
    <row r="164" spans="1:6" ht="15.75" customHeight="1" x14ac:dyDescent="0.25">
      <c r="A164" s="27"/>
      <c r="B164" s="28" t="s">
        <v>157</v>
      </c>
      <c r="C164" s="65"/>
      <c r="D164" s="58"/>
      <c r="E164" s="52"/>
      <c r="F164" s="53">
        <f>SUM(F119:F163)</f>
        <v>0</v>
      </c>
    </row>
    <row r="165" spans="1:6" x14ac:dyDescent="0.25">
      <c r="A165" s="25"/>
      <c r="B165" s="24"/>
      <c r="E165" s="50"/>
      <c r="F165" s="50"/>
    </row>
    <row r="166" spans="1:6" x14ac:dyDescent="0.25">
      <c r="A166" s="25"/>
      <c r="B166" s="24"/>
      <c r="E166" s="50"/>
      <c r="F166" s="50"/>
    </row>
    <row r="167" spans="1:6" x14ac:dyDescent="0.25">
      <c r="A167" s="27">
        <v>7</v>
      </c>
      <c r="B167" s="28" t="s">
        <v>46</v>
      </c>
      <c r="E167" s="51"/>
      <c r="F167" s="50"/>
    </row>
    <row r="168" spans="1:6" x14ac:dyDescent="0.25">
      <c r="A168" s="25"/>
      <c r="B168" s="26"/>
      <c r="E168" s="51"/>
      <c r="F168" s="50"/>
    </row>
    <row r="169" spans="1:6" ht="60" x14ac:dyDescent="0.25">
      <c r="A169" s="25" t="s">
        <v>40</v>
      </c>
      <c r="B169" s="26" t="s">
        <v>171</v>
      </c>
      <c r="C169" s="62" t="s">
        <v>0</v>
      </c>
      <c r="D169" s="57">
        <v>1</v>
      </c>
      <c r="E169" s="50"/>
      <c r="F169" s="50">
        <f>E169*D169</f>
        <v>0</v>
      </c>
    </row>
    <row r="170" spans="1:6" x14ac:dyDescent="0.25">
      <c r="A170" s="25"/>
      <c r="B170" s="26"/>
      <c r="E170" s="50"/>
      <c r="F170" s="50"/>
    </row>
    <row r="171" spans="1:6" ht="75" x14ac:dyDescent="0.25">
      <c r="A171" s="25" t="s">
        <v>41</v>
      </c>
      <c r="B171" s="26" t="s">
        <v>172</v>
      </c>
      <c r="C171" s="62" t="s">
        <v>0</v>
      </c>
      <c r="D171" s="57">
        <v>1</v>
      </c>
      <c r="E171" s="50"/>
      <c r="F171" s="50">
        <f>E171*D171</f>
        <v>0</v>
      </c>
    </row>
    <row r="172" spans="1:6" x14ac:dyDescent="0.25">
      <c r="A172" s="25"/>
      <c r="B172" s="26"/>
      <c r="E172" s="50"/>
      <c r="F172" s="50"/>
    </row>
    <row r="173" spans="1:6" x14ac:dyDescent="0.25">
      <c r="A173" s="25" t="s">
        <v>42</v>
      </c>
      <c r="B173" s="26" t="s">
        <v>151</v>
      </c>
      <c r="C173" s="62" t="s">
        <v>45</v>
      </c>
      <c r="D173" s="57">
        <v>15</v>
      </c>
      <c r="E173" s="50"/>
      <c r="F173" s="50">
        <f>E173*D173</f>
        <v>0</v>
      </c>
    </row>
    <row r="174" spans="1:6" x14ac:dyDescent="0.25">
      <c r="A174" s="25"/>
      <c r="B174" s="26"/>
      <c r="E174" s="50"/>
      <c r="F174" s="50"/>
    </row>
    <row r="175" spans="1:6" x14ac:dyDescent="0.25">
      <c r="A175" s="25" t="s">
        <v>152</v>
      </c>
      <c r="B175" s="26" t="s">
        <v>68</v>
      </c>
      <c r="C175" s="62" t="s">
        <v>0</v>
      </c>
      <c r="D175" s="57">
        <v>1</v>
      </c>
      <c r="E175" s="50"/>
      <c r="F175" s="50">
        <f t="shared" ref="F175" si="21">E175*D175</f>
        <v>0</v>
      </c>
    </row>
    <row r="176" spans="1:6" x14ac:dyDescent="0.25">
      <c r="A176" s="70"/>
      <c r="B176" s="71"/>
      <c r="C176" s="72"/>
      <c r="D176" s="73"/>
      <c r="E176" s="74"/>
      <c r="F176" s="74"/>
    </row>
    <row r="177" spans="1:6" x14ac:dyDescent="0.25">
      <c r="A177" s="25"/>
      <c r="B177" s="26"/>
      <c r="E177" s="51"/>
      <c r="F177" s="50"/>
    </row>
    <row r="178" spans="1:6" x14ac:dyDescent="0.25">
      <c r="A178" s="27"/>
      <c r="B178" s="28" t="s">
        <v>48</v>
      </c>
      <c r="C178" s="65"/>
      <c r="D178" s="58"/>
      <c r="E178" s="52"/>
      <c r="F178" s="53">
        <f>SUM(F169:F175)</f>
        <v>0</v>
      </c>
    </row>
    <row r="179" spans="1:6" x14ac:dyDescent="0.25">
      <c r="A179" s="27"/>
      <c r="B179" s="28"/>
      <c r="C179" s="65"/>
      <c r="D179" s="58"/>
      <c r="E179" s="52"/>
      <c r="F179" s="53"/>
    </row>
    <row r="180" spans="1:6" x14ac:dyDescent="0.25">
      <c r="A180" s="27"/>
      <c r="B180" s="28"/>
      <c r="C180" s="65"/>
      <c r="D180" s="58"/>
      <c r="E180" s="52"/>
      <c r="F180" s="53"/>
    </row>
    <row r="181" spans="1:6" ht="15" customHeight="1" x14ac:dyDescent="0.25">
      <c r="A181" s="27">
        <v>8</v>
      </c>
      <c r="B181" s="28" t="s">
        <v>50</v>
      </c>
      <c r="C181" s="65"/>
      <c r="D181" s="58"/>
      <c r="E181" s="52"/>
      <c r="F181" s="53"/>
    </row>
    <row r="182" spans="1:6" ht="15" customHeight="1" x14ac:dyDescent="0.25">
      <c r="A182" s="40"/>
      <c r="B182" s="41"/>
      <c r="C182" s="67"/>
      <c r="D182" s="60"/>
      <c r="E182" s="55"/>
      <c r="F182" s="56"/>
    </row>
    <row r="183" spans="1:6" ht="90" x14ac:dyDescent="0.25">
      <c r="A183" s="36" t="s">
        <v>47</v>
      </c>
      <c r="B183" s="37" t="s">
        <v>193</v>
      </c>
      <c r="C183" s="66" t="s">
        <v>0</v>
      </c>
      <c r="D183" s="59">
        <v>1</v>
      </c>
      <c r="E183" s="54"/>
      <c r="F183" s="54">
        <f>E183*D183</f>
        <v>0</v>
      </c>
    </row>
    <row r="184" spans="1:6" x14ac:dyDescent="0.25">
      <c r="A184" s="36"/>
      <c r="B184" s="37"/>
      <c r="C184" s="66"/>
      <c r="D184" s="59"/>
      <c r="E184" s="54"/>
      <c r="F184" s="54"/>
    </row>
    <row r="185" spans="1:6" ht="60" x14ac:dyDescent="0.25">
      <c r="A185" s="36" t="s">
        <v>53</v>
      </c>
      <c r="B185" s="37" t="s">
        <v>196</v>
      </c>
      <c r="C185" s="66" t="s">
        <v>0</v>
      </c>
      <c r="D185" s="59">
        <v>1</v>
      </c>
      <c r="E185" s="54"/>
      <c r="F185" s="54">
        <f t="shared" ref="F185:F201" si="22">E185*D185</f>
        <v>0</v>
      </c>
    </row>
    <row r="186" spans="1:6" x14ac:dyDescent="0.25">
      <c r="A186" s="36"/>
      <c r="B186" s="37"/>
      <c r="C186" s="66"/>
      <c r="D186" s="59"/>
      <c r="E186" s="54"/>
      <c r="F186" s="54"/>
    </row>
    <row r="187" spans="1:6" ht="45" x14ac:dyDescent="0.25">
      <c r="A187" s="31" t="s">
        <v>63</v>
      </c>
      <c r="B187" s="26" t="s">
        <v>147</v>
      </c>
      <c r="C187" s="62" t="s">
        <v>0</v>
      </c>
      <c r="D187" s="98">
        <v>1</v>
      </c>
      <c r="E187" s="50"/>
      <c r="F187" s="50">
        <f t="shared" ref="F187" si="23">E187*D187</f>
        <v>0</v>
      </c>
    </row>
    <row r="188" spans="1:6" x14ac:dyDescent="0.25">
      <c r="A188" s="25"/>
      <c r="B188" s="26"/>
      <c r="E188" s="50"/>
      <c r="F188" s="50"/>
    </row>
    <row r="189" spans="1:6" ht="30" x14ac:dyDescent="0.25">
      <c r="A189" s="31" t="s">
        <v>92</v>
      </c>
      <c r="B189" s="26" t="s">
        <v>194</v>
      </c>
      <c r="C189" s="62" t="s">
        <v>0</v>
      </c>
      <c r="D189" s="57">
        <v>1</v>
      </c>
      <c r="E189" s="50"/>
      <c r="F189" s="50">
        <f t="shared" si="22"/>
        <v>0</v>
      </c>
    </row>
    <row r="190" spans="1:6" s="38" customFormat="1" x14ac:dyDescent="0.25">
      <c r="A190" s="25"/>
      <c r="B190" s="26"/>
      <c r="C190" s="62"/>
      <c r="D190" s="57"/>
      <c r="E190" s="50"/>
      <c r="F190" s="50"/>
    </row>
    <row r="191" spans="1:6" s="38" customFormat="1" ht="45" x14ac:dyDescent="0.25">
      <c r="A191" s="25" t="s">
        <v>93</v>
      </c>
      <c r="B191" s="26" t="s">
        <v>58</v>
      </c>
      <c r="C191" s="62" t="s">
        <v>0</v>
      </c>
      <c r="D191" s="98">
        <v>2</v>
      </c>
      <c r="E191" s="50"/>
      <c r="F191" s="50">
        <f t="shared" si="22"/>
        <v>0</v>
      </c>
    </row>
    <row r="192" spans="1:6" s="38" customFormat="1" x14ac:dyDescent="0.25">
      <c r="A192" s="36"/>
      <c r="B192" s="37"/>
      <c r="C192" s="66"/>
      <c r="D192" s="59"/>
      <c r="E192" s="54"/>
      <c r="F192" s="54"/>
    </row>
    <row r="193" spans="1:6" s="38" customFormat="1" ht="45" x14ac:dyDescent="0.25">
      <c r="A193" s="112" t="s">
        <v>140</v>
      </c>
      <c r="B193" s="37" t="s">
        <v>65</v>
      </c>
      <c r="C193" s="66" t="s">
        <v>0</v>
      </c>
      <c r="D193" s="59">
        <v>1</v>
      </c>
      <c r="E193" s="54"/>
      <c r="F193" s="54">
        <f t="shared" si="22"/>
        <v>0</v>
      </c>
    </row>
    <row r="194" spans="1:6" s="38" customFormat="1" x14ac:dyDescent="0.25">
      <c r="A194" s="36"/>
      <c r="B194" s="37"/>
      <c r="C194" s="66"/>
      <c r="D194" s="59"/>
      <c r="E194" s="54"/>
      <c r="F194" s="54"/>
    </row>
    <row r="195" spans="1:6" x14ac:dyDescent="0.25">
      <c r="A195" s="25" t="s">
        <v>94</v>
      </c>
      <c r="B195" s="26" t="s">
        <v>69</v>
      </c>
      <c r="C195" s="62" t="s">
        <v>0</v>
      </c>
      <c r="D195" s="57">
        <v>2</v>
      </c>
      <c r="E195" s="50"/>
      <c r="F195" s="50">
        <f t="shared" si="22"/>
        <v>0</v>
      </c>
    </row>
    <row r="196" spans="1:6" s="38" customFormat="1" x14ac:dyDescent="0.25">
      <c r="A196" s="25"/>
      <c r="B196" s="26"/>
      <c r="C196" s="62"/>
      <c r="D196" s="57"/>
      <c r="E196" s="50"/>
      <c r="F196" s="50"/>
    </row>
    <row r="197" spans="1:6" s="38" customFormat="1" x14ac:dyDescent="0.25">
      <c r="A197" s="25" t="s">
        <v>95</v>
      </c>
      <c r="B197" s="26" t="s">
        <v>54</v>
      </c>
      <c r="C197" s="62"/>
      <c r="D197" s="57"/>
      <c r="E197" s="50"/>
      <c r="F197" s="50"/>
    </row>
    <row r="198" spans="1:6" s="38" customFormat="1" x14ac:dyDescent="0.25">
      <c r="A198" s="25" t="s">
        <v>11</v>
      </c>
      <c r="B198" s="26" t="s">
        <v>55</v>
      </c>
      <c r="C198" s="62" t="s">
        <v>0</v>
      </c>
      <c r="D198" s="57">
        <v>1</v>
      </c>
      <c r="E198" s="50"/>
      <c r="F198" s="50">
        <f t="shared" si="22"/>
        <v>0</v>
      </c>
    </row>
    <row r="199" spans="1:6" x14ac:dyDescent="0.25">
      <c r="A199" s="25" t="s">
        <v>11</v>
      </c>
      <c r="B199" s="26" t="s">
        <v>64</v>
      </c>
      <c r="C199" s="62" t="s">
        <v>0</v>
      </c>
      <c r="D199" s="57">
        <v>2</v>
      </c>
      <c r="E199" s="50"/>
      <c r="F199" s="50">
        <f t="shared" si="22"/>
        <v>0</v>
      </c>
    </row>
    <row r="200" spans="1:6" x14ac:dyDescent="0.25">
      <c r="A200" s="25"/>
      <c r="B200" s="26"/>
      <c r="E200" s="50"/>
      <c r="F200" s="50"/>
    </row>
    <row r="201" spans="1:6" ht="30" x14ac:dyDescent="0.25">
      <c r="A201" s="36" t="s">
        <v>96</v>
      </c>
      <c r="B201" s="37" t="s">
        <v>70</v>
      </c>
      <c r="C201" s="66" t="s">
        <v>0</v>
      </c>
      <c r="D201" s="59">
        <v>1</v>
      </c>
      <c r="E201" s="54"/>
      <c r="F201" s="54">
        <f t="shared" si="22"/>
        <v>0</v>
      </c>
    </row>
    <row r="202" spans="1:6" x14ac:dyDescent="0.25">
      <c r="A202" s="36"/>
      <c r="B202" s="37"/>
      <c r="C202" s="66"/>
      <c r="D202" s="59"/>
      <c r="E202" s="54"/>
      <c r="F202" s="54"/>
    </row>
    <row r="203" spans="1:6" ht="30" x14ac:dyDescent="0.25">
      <c r="A203" s="112" t="s">
        <v>97</v>
      </c>
      <c r="B203" s="37" t="s">
        <v>161</v>
      </c>
      <c r="C203" s="66" t="s">
        <v>0</v>
      </c>
      <c r="D203" s="59">
        <v>1</v>
      </c>
      <c r="E203" s="54"/>
      <c r="F203" s="54">
        <f t="shared" ref="F203" si="24">E203*D203</f>
        <v>0</v>
      </c>
    </row>
    <row r="204" spans="1:6" x14ac:dyDescent="0.25">
      <c r="A204" s="36"/>
      <c r="B204" s="37"/>
      <c r="C204" s="66"/>
      <c r="D204" s="59"/>
      <c r="E204" s="54"/>
      <c r="F204" s="54"/>
    </row>
    <row r="205" spans="1:6" x14ac:dyDescent="0.25">
      <c r="A205" s="36" t="s">
        <v>98</v>
      </c>
      <c r="B205" s="26" t="s">
        <v>67</v>
      </c>
      <c r="C205" s="62" t="s">
        <v>45</v>
      </c>
      <c r="D205" s="57">
        <v>15</v>
      </c>
      <c r="E205" s="50"/>
      <c r="F205" s="50">
        <f>E205*D205</f>
        <v>0</v>
      </c>
    </row>
    <row r="206" spans="1:6" x14ac:dyDescent="0.25">
      <c r="A206" s="36"/>
      <c r="B206" s="37"/>
      <c r="C206" s="66"/>
      <c r="D206" s="59"/>
      <c r="E206" s="54"/>
      <c r="F206" s="54"/>
    </row>
    <row r="207" spans="1:6" ht="30" x14ac:dyDescent="0.25">
      <c r="A207" s="36" t="s">
        <v>99</v>
      </c>
      <c r="B207" s="37" t="s">
        <v>139</v>
      </c>
      <c r="C207" s="66" t="s">
        <v>0</v>
      </c>
      <c r="D207" s="59">
        <v>1</v>
      </c>
      <c r="E207" s="54"/>
      <c r="F207" s="54">
        <f t="shared" ref="F207" si="25">E207*D207</f>
        <v>0</v>
      </c>
    </row>
    <row r="208" spans="1:6" x14ac:dyDescent="0.25">
      <c r="A208" s="36"/>
      <c r="B208" s="37"/>
      <c r="C208" s="66"/>
      <c r="D208" s="59"/>
      <c r="E208" s="54"/>
      <c r="F208" s="54"/>
    </row>
    <row r="209" spans="1:6" s="38" customFormat="1" x14ac:dyDescent="0.25">
      <c r="A209" s="36" t="s">
        <v>141</v>
      </c>
      <c r="B209" s="37" t="s">
        <v>76</v>
      </c>
      <c r="C209" s="66" t="s">
        <v>0</v>
      </c>
      <c r="D209" s="59">
        <v>1</v>
      </c>
      <c r="E209" s="54"/>
      <c r="F209" s="54">
        <f t="shared" ref="F209" si="26">E209*D209</f>
        <v>0</v>
      </c>
    </row>
    <row r="210" spans="1:6" s="38" customFormat="1" x14ac:dyDescent="0.25">
      <c r="A210" s="70"/>
      <c r="B210" s="71"/>
      <c r="C210" s="72"/>
      <c r="D210" s="73"/>
      <c r="E210" s="74"/>
      <c r="F210" s="74"/>
    </row>
    <row r="211" spans="1:6" s="38" customFormat="1" x14ac:dyDescent="0.25">
      <c r="A211" s="27"/>
      <c r="B211" s="28"/>
      <c r="C211" s="65"/>
      <c r="D211" s="58"/>
      <c r="E211" s="52"/>
      <c r="F211" s="53"/>
    </row>
    <row r="212" spans="1:6" s="38" customFormat="1" x14ac:dyDescent="0.25">
      <c r="A212" s="27"/>
      <c r="B212" s="28" t="s">
        <v>51</v>
      </c>
      <c r="C212" s="65"/>
      <c r="D212" s="58"/>
      <c r="E212" s="52"/>
      <c r="F212" s="53">
        <f>SUM(F183:F210)</f>
        <v>0</v>
      </c>
    </row>
    <row r="213" spans="1:6" s="38" customFormat="1" x14ac:dyDescent="0.25">
      <c r="A213" s="25"/>
      <c r="B213" s="26"/>
      <c r="C213" s="62"/>
      <c r="D213" s="57"/>
      <c r="E213" s="51"/>
      <c r="F213" s="50"/>
    </row>
    <row r="214" spans="1:6" s="38" customFormat="1" x14ac:dyDescent="0.25">
      <c r="A214" s="25"/>
      <c r="B214" s="26"/>
      <c r="C214" s="62"/>
      <c r="D214" s="57"/>
      <c r="E214" s="51"/>
      <c r="F214" s="50"/>
    </row>
    <row r="215" spans="1:6" s="38" customFormat="1" x14ac:dyDescent="0.25">
      <c r="A215" s="20"/>
      <c r="B215" s="24"/>
      <c r="C215" s="62"/>
      <c r="D215" s="57"/>
      <c r="E215" s="33"/>
      <c r="F215" s="33"/>
    </row>
    <row r="216" spans="1:6" x14ac:dyDescent="0.25">
      <c r="B216" s="24"/>
    </row>
    <row r="217" spans="1:6" x14ac:dyDescent="0.25">
      <c r="B217" s="24"/>
    </row>
    <row r="218" spans="1:6" s="29" customFormat="1" x14ac:dyDescent="0.25">
      <c r="A218" s="20"/>
      <c r="B218" s="24"/>
      <c r="C218" s="62"/>
      <c r="D218" s="57"/>
      <c r="E218" s="33"/>
      <c r="F218" s="33"/>
    </row>
    <row r="219" spans="1:6" x14ac:dyDescent="0.25">
      <c r="B219" s="24"/>
    </row>
    <row r="220" spans="1:6" x14ac:dyDescent="0.25">
      <c r="B220" s="24"/>
    </row>
    <row r="221" spans="1:6" x14ac:dyDescent="0.25">
      <c r="B221" s="24"/>
    </row>
    <row r="222" spans="1:6" x14ac:dyDescent="0.25">
      <c r="B222" s="24"/>
    </row>
    <row r="223" spans="1:6" x14ac:dyDescent="0.25">
      <c r="B223" s="24"/>
    </row>
    <row r="224" spans="1:6" x14ac:dyDescent="0.25">
      <c r="B224" s="24"/>
    </row>
    <row r="225" spans="2:2" x14ac:dyDescent="0.25">
      <c r="B225" s="24"/>
    </row>
    <row r="226" spans="2:2" x14ac:dyDescent="0.25">
      <c r="B226" s="24"/>
    </row>
    <row r="227" spans="2:2" x14ac:dyDescent="0.25">
      <c r="B227" s="24"/>
    </row>
    <row r="228" spans="2:2" x14ac:dyDescent="0.25">
      <c r="B228" s="24"/>
    </row>
    <row r="229" spans="2:2" x14ac:dyDescent="0.25">
      <c r="B229" s="24"/>
    </row>
    <row r="230" spans="2:2" x14ac:dyDescent="0.25">
      <c r="B230" s="24"/>
    </row>
    <row r="231" spans="2:2" x14ac:dyDescent="0.25">
      <c r="B231" s="24"/>
    </row>
  </sheetData>
  <phoneticPr fontId="11" type="noConversion"/>
  <pageMargins left="0.7" right="0.7" top="0.75" bottom="0.75" header="0.3" footer="0.3"/>
  <pageSetup paperSize="9" scale="90" orientation="portrait" r:id="rId1"/>
  <headerFooter>
    <oddFooter>&amp;CStran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Rekapitulacija</vt:lpstr>
      <vt:lpstr>Popis del</vt:lpstr>
      <vt:lpstr>'Popis del'!Področje_tiskanja</vt:lpstr>
      <vt:lpstr>Rekapitulacija!Področje_tiskanja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brane</dc:creator>
  <cp:lastModifiedBy>Tanja B.</cp:lastModifiedBy>
  <cp:lastPrinted>2020-02-27T08:16:29Z</cp:lastPrinted>
  <dcterms:created xsi:type="dcterms:W3CDTF">2017-10-20T03:54:24Z</dcterms:created>
  <dcterms:modified xsi:type="dcterms:W3CDTF">2021-03-03T12:35:23Z</dcterms:modified>
</cp:coreProperties>
</file>